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6\"/>
    </mc:Choice>
  </mc:AlternateContent>
  <xr:revisionPtr revIDLastSave="0" documentId="8_{817D1C5A-1085-478C-95E6-3C807819FD4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BUF!$A$1:$L$61</definedName>
    <definedName name="_xlnm.Print_Area" localSheetId="9">'DC10'!$A$1:$L$61</definedName>
    <definedName name="_xlnm.Print_Area" localSheetId="16">'DC12'!$A$1:$L$61</definedName>
    <definedName name="_xlnm.Print_Area" localSheetId="23">'DC13'!$A$1:$L$61</definedName>
    <definedName name="_xlnm.Print_Area" localSheetId="27">'DC14'!$A$1:$L$61</definedName>
    <definedName name="_xlnm.Print_Area" localSheetId="33">'DC15'!$A$1:$L$61</definedName>
    <definedName name="_xlnm.Print_Area" localSheetId="38">'DC44'!$A$1:$L$61</definedName>
    <definedName name="_xlnm.Print_Area" localSheetId="2">'EC101'!$A$1:$L$61</definedName>
    <definedName name="_xlnm.Print_Area" localSheetId="3">'EC102'!$A$1:$L$61</definedName>
    <definedName name="_xlnm.Print_Area" localSheetId="4">'EC104'!$A$1:$L$61</definedName>
    <definedName name="_xlnm.Print_Area" localSheetId="5">'EC105'!$A$1:$L$61</definedName>
    <definedName name="_xlnm.Print_Area" localSheetId="6">'EC106'!$A$1:$L$61</definedName>
    <definedName name="_xlnm.Print_Area" localSheetId="7">'EC108'!$A$1:$L$61</definedName>
    <definedName name="_xlnm.Print_Area" localSheetId="8">'EC109'!$A$1:$L$61</definedName>
    <definedName name="_xlnm.Print_Area" localSheetId="10">'EC121'!$A$1:$L$61</definedName>
    <definedName name="_xlnm.Print_Area" localSheetId="11">'EC122'!$A$1:$L$61</definedName>
    <definedName name="_xlnm.Print_Area" localSheetId="12">'EC123'!$A$1:$L$61</definedName>
    <definedName name="_xlnm.Print_Area" localSheetId="13">'EC124'!$A$1:$L$61</definedName>
    <definedName name="_xlnm.Print_Area" localSheetId="14">'EC126'!$A$1:$L$61</definedName>
    <definedName name="_xlnm.Print_Area" localSheetId="15">'EC129'!$A$1:$L$61</definedName>
    <definedName name="_xlnm.Print_Area" localSheetId="17">'EC131'!$A$1:$L$61</definedName>
    <definedName name="_xlnm.Print_Area" localSheetId="18">'EC135'!$A$1:$L$61</definedName>
    <definedName name="_xlnm.Print_Area" localSheetId="19">'EC136'!$A$1:$L$61</definedName>
    <definedName name="_xlnm.Print_Area" localSheetId="20">'EC137'!$A$1:$L$61</definedName>
    <definedName name="_xlnm.Print_Area" localSheetId="21">'EC138'!$A$1:$L$61</definedName>
    <definedName name="_xlnm.Print_Area" localSheetId="22">'EC139'!$A$1:$L$61</definedName>
    <definedName name="_xlnm.Print_Area" localSheetId="24">'EC141'!$A$1:$L$61</definedName>
    <definedName name="_xlnm.Print_Area" localSheetId="25">'EC142'!$A$1:$L$61</definedName>
    <definedName name="_xlnm.Print_Area" localSheetId="26">'EC145'!$A$1:$L$61</definedName>
    <definedName name="_xlnm.Print_Area" localSheetId="28">'EC153'!$A$1:$L$61</definedName>
    <definedName name="_xlnm.Print_Area" localSheetId="29">'EC154'!$A$1:$L$61</definedName>
    <definedName name="_xlnm.Print_Area" localSheetId="30">'EC155'!$A$1:$L$61</definedName>
    <definedName name="_xlnm.Print_Area" localSheetId="31">'EC156'!$A$1:$L$61</definedName>
    <definedName name="_xlnm.Print_Area" localSheetId="32">'EC157'!$A$1:$L$61</definedName>
    <definedName name="_xlnm.Print_Area" localSheetId="34">'EC441'!$A$1:$L$61</definedName>
    <definedName name="_xlnm.Print_Area" localSheetId="35">'EC442'!$A$1:$L$61</definedName>
    <definedName name="_xlnm.Print_Area" localSheetId="36">'EC443'!$A$1:$L$61</definedName>
    <definedName name="_xlnm.Print_Area" localSheetId="37">'EC444'!$A$1:$L$61</definedName>
    <definedName name="_xlnm.Print_Area" localSheetId="1">NMA!$A$1:$L$61</definedName>
    <definedName name="_xlnm.Print_Area" localSheetId="39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K43" i="2"/>
  <c r="J43" i="2"/>
  <c r="I43" i="2"/>
  <c r="I44" i="2" s="1"/>
  <c r="H43" i="2"/>
  <c r="G43" i="2"/>
  <c r="F43" i="2"/>
  <c r="E43" i="2"/>
  <c r="D43" i="2"/>
  <c r="C43" i="2"/>
  <c r="L37" i="2"/>
  <c r="K37" i="2"/>
  <c r="J37" i="2"/>
  <c r="J44" i="2" s="1"/>
  <c r="I37" i="2"/>
  <c r="H37" i="2"/>
  <c r="H44" i="2" s="1"/>
  <c r="G37" i="2"/>
  <c r="G44" i="2" s="1"/>
  <c r="F37" i="2"/>
  <c r="F44" i="2" s="1"/>
  <c r="E37" i="2"/>
  <c r="E44" i="2" s="1"/>
  <c r="D37" i="2"/>
  <c r="C37" i="2"/>
  <c r="L25" i="2"/>
  <c r="K25" i="2"/>
  <c r="J25" i="2"/>
  <c r="I25" i="2"/>
  <c r="H25" i="2"/>
  <c r="G25" i="2"/>
  <c r="F25" i="2"/>
  <c r="E25" i="2"/>
  <c r="D25" i="2"/>
  <c r="C25" i="2"/>
  <c r="L13" i="2"/>
  <c r="L26" i="2" s="1"/>
  <c r="K13" i="2"/>
  <c r="K26" i="2" s="1"/>
  <c r="J13" i="2"/>
  <c r="I13" i="2"/>
  <c r="H13" i="2"/>
  <c r="H26" i="2" s="1"/>
  <c r="G13" i="2"/>
  <c r="G26" i="2" s="1"/>
  <c r="G45" i="2" s="1"/>
  <c r="F13" i="2"/>
  <c r="F26" i="2" s="1"/>
  <c r="E13" i="2"/>
  <c r="E26" i="2" s="1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I43" i="3"/>
  <c r="H43" i="3"/>
  <c r="G43" i="3"/>
  <c r="F43" i="3"/>
  <c r="E43" i="3"/>
  <c r="D43" i="3"/>
  <c r="C43" i="3"/>
  <c r="L37" i="3"/>
  <c r="L44" i="3" s="1"/>
  <c r="K37" i="3"/>
  <c r="J37" i="3"/>
  <c r="I37" i="3"/>
  <c r="H37" i="3"/>
  <c r="H44" i="3" s="1"/>
  <c r="G37" i="3"/>
  <c r="G44" i="3" s="1"/>
  <c r="F37" i="3"/>
  <c r="F44" i="3" s="1"/>
  <c r="E37" i="3"/>
  <c r="E44" i="3" s="1"/>
  <c r="D37" i="3"/>
  <c r="D44" i="3" s="1"/>
  <c r="C37" i="3"/>
  <c r="L25" i="3"/>
  <c r="K25" i="3"/>
  <c r="J25" i="3"/>
  <c r="I25" i="3"/>
  <c r="I26" i="3" s="1"/>
  <c r="H25" i="3"/>
  <c r="G25" i="3"/>
  <c r="F25" i="3"/>
  <c r="E25" i="3"/>
  <c r="D25" i="3"/>
  <c r="C25" i="3"/>
  <c r="L13" i="3"/>
  <c r="L26" i="3" s="1"/>
  <c r="K13" i="3"/>
  <c r="K26" i="3" s="1"/>
  <c r="J13" i="3"/>
  <c r="J26" i="3" s="1"/>
  <c r="I13" i="3"/>
  <c r="H13" i="3"/>
  <c r="H26" i="3" s="1"/>
  <c r="G13" i="3"/>
  <c r="G26" i="3" s="1"/>
  <c r="G45" i="3" s="1"/>
  <c r="F13" i="3"/>
  <c r="F26" i="3" s="1"/>
  <c r="E13" i="3"/>
  <c r="E26" i="3" s="1"/>
  <c r="D13" i="3"/>
  <c r="D26" i="3" s="1"/>
  <c r="C13" i="3"/>
  <c r="C26" i="3" s="1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I43" i="4"/>
  <c r="H43" i="4"/>
  <c r="G43" i="4"/>
  <c r="F43" i="4"/>
  <c r="E43" i="4"/>
  <c r="D43" i="4"/>
  <c r="C43" i="4"/>
  <c r="L37" i="4"/>
  <c r="L44" i="4" s="1"/>
  <c r="K37" i="4"/>
  <c r="J37" i="4"/>
  <c r="I37" i="4"/>
  <c r="I44" i="4" s="1"/>
  <c r="H37" i="4"/>
  <c r="G37" i="4"/>
  <c r="F37" i="4"/>
  <c r="F44" i="4" s="1"/>
  <c r="E37" i="4"/>
  <c r="E44" i="4" s="1"/>
  <c r="D37" i="4"/>
  <c r="D44" i="4" s="1"/>
  <c r="C37" i="4"/>
  <c r="L25" i="4"/>
  <c r="K25" i="4"/>
  <c r="J25" i="4"/>
  <c r="I25" i="4"/>
  <c r="H25" i="4"/>
  <c r="G25" i="4"/>
  <c r="F25" i="4"/>
  <c r="E25" i="4"/>
  <c r="D25" i="4"/>
  <c r="C25" i="4"/>
  <c r="L13" i="4"/>
  <c r="K13" i="4"/>
  <c r="K26" i="4" s="1"/>
  <c r="J13" i="4"/>
  <c r="J26" i="4" s="1"/>
  <c r="I13" i="4"/>
  <c r="I26" i="4" s="1"/>
  <c r="H13" i="4"/>
  <c r="H26" i="4" s="1"/>
  <c r="G13" i="4"/>
  <c r="G26" i="4" s="1"/>
  <c r="F13" i="4"/>
  <c r="F26" i="4" s="1"/>
  <c r="E13" i="4"/>
  <c r="D13" i="4"/>
  <c r="C13" i="4"/>
  <c r="C26" i="4" s="1"/>
  <c r="L50" i="5"/>
  <c r="K50" i="5"/>
  <c r="J50" i="5"/>
  <c r="I50" i="5"/>
  <c r="H50" i="5"/>
  <c r="G50" i="5"/>
  <c r="F50" i="5"/>
  <c r="E50" i="5"/>
  <c r="D50" i="5"/>
  <c r="C50" i="5"/>
  <c r="I44" i="5"/>
  <c r="L43" i="5"/>
  <c r="K43" i="5"/>
  <c r="J43" i="5"/>
  <c r="I43" i="5"/>
  <c r="H43" i="5"/>
  <c r="G43" i="5"/>
  <c r="F43" i="5"/>
  <c r="E43" i="5"/>
  <c r="D43" i="5"/>
  <c r="C43" i="5"/>
  <c r="L37" i="5"/>
  <c r="K37" i="5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C37" i="5"/>
  <c r="L25" i="5"/>
  <c r="K25" i="5"/>
  <c r="J25" i="5"/>
  <c r="I25" i="5"/>
  <c r="H25" i="5"/>
  <c r="H26" i="5" s="1"/>
  <c r="H45" i="5" s="1"/>
  <c r="G25" i="5"/>
  <c r="F25" i="5"/>
  <c r="E25" i="5"/>
  <c r="D25" i="5"/>
  <c r="C25" i="5"/>
  <c r="L13" i="5"/>
  <c r="L26" i="5" s="1"/>
  <c r="K13" i="5"/>
  <c r="K26" i="5" s="1"/>
  <c r="J13" i="5"/>
  <c r="J26" i="5" s="1"/>
  <c r="I13" i="5"/>
  <c r="H13" i="5"/>
  <c r="G13" i="5"/>
  <c r="G26" i="5" s="1"/>
  <c r="G45" i="5" s="1"/>
  <c r="F13" i="5"/>
  <c r="F26" i="5" s="1"/>
  <c r="E13" i="5"/>
  <c r="E26" i="5" s="1"/>
  <c r="D13" i="5"/>
  <c r="D26" i="5" s="1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K43" i="6"/>
  <c r="J43" i="6"/>
  <c r="I43" i="6"/>
  <c r="H43" i="6"/>
  <c r="G43" i="6"/>
  <c r="F43" i="6"/>
  <c r="E43" i="6"/>
  <c r="D43" i="6"/>
  <c r="C43" i="6"/>
  <c r="L37" i="6"/>
  <c r="L44" i="6" s="1"/>
  <c r="K37" i="6"/>
  <c r="K44" i="6" s="1"/>
  <c r="J37" i="6"/>
  <c r="J44" i="6" s="1"/>
  <c r="I37" i="6"/>
  <c r="I44" i="6" s="1"/>
  <c r="H37" i="6"/>
  <c r="G37" i="6"/>
  <c r="F37" i="6"/>
  <c r="F44" i="6" s="1"/>
  <c r="E37" i="6"/>
  <c r="D37" i="6"/>
  <c r="D44" i="6" s="1"/>
  <c r="C37" i="6"/>
  <c r="C44" i="6" s="1"/>
  <c r="L25" i="6"/>
  <c r="K25" i="6"/>
  <c r="J25" i="6"/>
  <c r="I25" i="6"/>
  <c r="H25" i="6"/>
  <c r="G25" i="6"/>
  <c r="F25" i="6"/>
  <c r="E25" i="6"/>
  <c r="D25" i="6"/>
  <c r="C25" i="6"/>
  <c r="L13" i="6"/>
  <c r="K13" i="6"/>
  <c r="K26" i="6" s="1"/>
  <c r="J13" i="6"/>
  <c r="I13" i="6"/>
  <c r="H13" i="6"/>
  <c r="H26" i="6" s="1"/>
  <c r="G13" i="6"/>
  <c r="G26" i="6" s="1"/>
  <c r="F13" i="6"/>
  <c r="F26" i="6" s="1"/>
  <c r="E13" i="6"/>
  <c r="D13" i="6"/>
  <c r="C13" i="6"/>
  <c r="C26" i="6" s="1"/>
  <c r="L50" i="7"/>
  <c r="K50" i="7"/>
  <c r="J50" i="7"/>
  <c r="I50" i="7"/>
  <c r="H50" i="7"/>
  <c r="G50" i="7"/>
  <c r="F50" i="7"/>
  <c r="E50" i="7"/>
  <c r="D50" i="7"/>
  <c r="C50" i="7"/>
  <c r="I44" i="7"/>
  <c r="L43" i="7"/>
  <c r="K43" i="7"/>
  <c r="J43" i="7"/>
  <c r="I43" i="7"/>
  <c r="H43" i="7"/>
  <c r="G43" i="7"/>
  <c r="F43" i="7"/>
  <c r="E43" i="7"/>
  <c r="D43" i="7"/>
  <c r="C43" i="7"/>
  <c r="L37" i="7"/>
  <c r="K37" i="7"/>
  <c r="J37" i="7"/>
  <c r="J44" i="7" s="1"/>
  <c r="I37" i="7"/>
  <c r="H37" i="7"/>
  <c r="H44" i="7" s="1"/>
  <c r="G37" i="7"/>
  <c r="G44" i="7" s="1"/>
  <c r="F37" i="7"/>
  <c r="F44" i="7" s="1"/>
  <c r="E37" i="7"/>
  <c r="E44" i="7" s="1"/>
  <c r="D37" i="7"/>
  <c r="C37" i="7"/>
  <c r="L25" i="7"/>
  <c r="K25" i="7"/>
  <c r="J25" i="7"/>
  <c r="I25" i="7"/>
  <c r="H25" i="7"/>
  <c r="G25" i="7"/>
  <c r="F25" i="7"/>
  <c r="E25" i="7"/>
  <c r="D25" i="7"/>
  <c r="C25" i="7"/>
  <c r="L13" i="7"/>
  <c r="L26" i="7" s="1"/>
  <c r="K13" i="7"/>
  <c r="K26" i="7" s="1"/>
  <c r="J13" i="7"/>
  <c r="J26" i="7" s="1"/>
  <c r="J45" i="7" s="1"/>
  <c r="I13" i="7"/>
  <c r="H13" i="7"/>
  <c r="G13" i="7"/>
  <c r="G26" i="7" s="1"/>
  <c r="F13" i="7"/>
  <c r="E13" i="7"/>
  <c r="E26" i="7" s="1"/>
  <c r="D13" i="7"/>
  <c r="D26" i="7" s="1"/>
  <c r="C13" i="7"/>
  <c r="C26" i="7" s="1"/>
  <c r="L50" i="8"/>
  <c r="K50" i="8"/>
  <c r="J50" i="8"/>
  <c r="I50" i="8"/>
  <c r="H50" i="8"/>
  <c r="G50" i="8"/>
  <c r="F50" i="8"/>
  <c r="E50" i="8"/>
  <c r="D50" i="8"/>
  <c r="C50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K44" i="8" s="1"/>
  <c r="J37" i="8"/>
  <c r="J44" i="8" s="1"/>
  <c r="I37" i="8"/>
  <c r="I44" i="8" s="1"/>
  <c r="H37" i="8"/>
  <c r="G37" i="8"/>
  <c r="F37" i="8"/>
  <c r="E37" i="8"/>
  <c r="E44" i="8" s="1"/>
  <c r="D37" i="8"/>
  <c r="D44" i="8" s="1"/>
  <c r="C37" i="8"/>
  <c r="C44" i="8" s="1"/>
  <c r="G26" i="8"/>
  <c r="L25" i="8"/>
  <c r="K25" i="8"/>
  <c r="J25" i="8"/>
  <c r="I25" i="8"/>
  <c r="H25" i="8"/>
  <c r="G25" i="8"/>
  <c r="F25" i="8"/>
  <c r="E25" i="8"/>
  <c r="D25" i="8"/>
  <c r="C25" i="8"/>
  <c r="L13" i="8"/>
  <c r="L26" i="8" s="1"/>
  <c r="K13" i="8"/>
  <c r="J13" i="8"/>
  <c r="J26" i="8" s="1"/>
  <c r="I13" i="8"/>
  <c r="I26" i="8" s="1"/>
  <c r="H13" i="8"/>
  <c r="H26" i="8" s="1"/>
  <c r="G13" i="8"/>
  <c r="F13" i="8"/>
  <c r="E13" i="8"/>
  <c r="D13" i="8"/>
  <c r="D26" i="8" s="1"/>
  <c r="C13" i="8"/>
  <c r="C26" i="8" s="1"/>
  <c r="L50" i="9"/>
  <c r="K50" i="9"/>
  <c r="J50" i="9"/>
  <c r="I50" i="9"/>
  <c r="H50" i="9"/>
  <c r="G50" i="9"/>
  <c r="F50" i="9"/>
  <c r="E50" i="9"/>
  <c r="D50" i="9"/>
  <c r="C50" i="9"/>
  <c r="I44" i="9"/>
  <c r="L43" i="9"/>
  <c r="K43" i="9"/>
  <c r="J43" i="9"/>
  <c r="I43" i="9"/>
  <c r="H43" i="9"/>
  <c r="G43" i="9"/>
  <c r="F43" i="9"/>
  <c r="E43" i="9"/>
  <c r="D43" i="9"/>
  <c r="C43" i="9"/>
  <c r="L37" i="9"/>
  <c r="K37" i="9"/>
  <c r="J37" i="9"/>
  <c r="J44" i="9" s="1"/>
  <c r="I37" i="9"/>
  <c r="H37" i="9"/>
  <c r="H44" i="9" s="1"/>
  <c r="G37" i="9"/>
  <c r="G44" i="9" s="1"/>
  <c r="G45" i="9" s="1"/>
  <c r="F37" i="9"/>
  <c r="F44" i="9" s="1"/>
  <c r="E37" i="9"/>
  <c r="D37" i="9"/>
  <c r="C37" i="9"/>
  <c r="L25" i="9"/>
  <c r="K25" i="9"/>
  <c r="J25" i="9"/>
  <c r="I25" i="9"/>
  <c r="H25" i="9"/>
  <c r="G25" i="9"/>
  <c r="F25" i="9"/>
  <c r="E25" i="9"/>
  <c r="D25" i="9"/>
  <c r="C25" i="9"/>
  <c r="L13" i="9"/>
  <c r="L26" i="9" s="1"/>
  <c r="K13" i="9"/>
  <c r="K26" i="9" s="1"/>
  <c r="J13" i="9"/>
  <c r="I13" i="9"/>
  <c r="H13" i="9"/>
  <c r="H26" i="9" s="1"/>
  <c r="G13" i="9"/>
  <c r="G26" i="9" s="1"/>
  <c r="F13" i="9"/>
  <c r="F26" i="9" s="1"/>
  <c r="E13" i="9"/>
  <c r="E26" i="9" s="1"/>
  <c r="D13" i="9"/>
  <c r="D26" i="9" s="1"/>
  <c r="C13" i="9"/>
  <c r="C26" i="9" s="1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I43" i="10"/>
  <c r="H43" i="10"/>
  <c r="G43" i="10"/>
  <c r="F43" i="10"/>
  <c r="E43" i="10"/>
  <c r="D43" i="10"/>
  <c r="C43" i="10"/>
  <c r="L37" i="10"/>
  <c r="L44" i="10" s="1"/>
  <c r="K37" i="10"/>
  <c r="K44" i="10" s="1"/>
  <c r="J37" i="10"/>
  <c r="I37" i="10"/>
  <c r="I44" i="10" s="1"/>
  <c r="H37" i="10"/>
  <c r="G37" i="10"/>
  <c r="G44" i="10" s="1"/>
  <c r="F37" i="10"/>
  <c r="E37" i="10"/>
  <c r="E44" i="10" s="1"/>
  <c r="D37" i="10"/>
  <c r="D44" i="10" s="1"/>
  <c r="C37" i="10"/>
  <c r="C44" i="10" s="1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K13" i="10"/>
  <c r="J13" i="10"/>
  <c r="J26" i="10" s="1"/>
  <c r="I13" i="10"/>
  <c r="I26" i="10" s="1"/>
  <c r="H13" i="10"/>
  <c r="H26" i="10" s="1"/>
  <c r="G13" i="10"/>
  <c r="G26" i="10" s="1"/>
  <c r="G45" i="10" s="1"/>
  <c r="F13" i="10"/>
  <c r="E13" i="10"/>
  <c r="D13" i="10"/>
  <c r="D26" i="10" s="1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I44" i="11"/>
  <c r="L43" i="11"/>
  <c r="K43" i="11"/>
  <c r="J43" i="11"/>
  <c r="I43" i="11"/>
  <c r="H43" i="11"/>
  <c r="G43" i="11"/>
  <c r="F43" i="11"/>
  <c r="E43" i="11"/>
  <c r="D43" i="11"/>
  <c r="C43" i="11"/>
  <c r="L37" i="11"/>
  <c r="K37" i="11"/>
  <c r="K44" i="11" s="1"/>
  <c r="J37" i="11"/>
  <c r="J44" i="11" s="1"/>
  <c r="I37" i="11"/>
  <c r="H37" i="11"/>
  <c r="H44" i="11" s="1"/>
  <c r="G37" i="11"/>
  <c r="G44" i="11" s="1"/>
  <c r="F37" i="11"/>
  <c r="F44" i="11" s="1"/>
  <c r="E37" i="11"/>
  <c r="D37" i="11"/>
  <c r="C37" i="11"/>
  <c r="C44" i="11" s="1"/>
  <c r="L25" i="11"/>
  <c r="K25" i="11"/>
  <c r="J25" i="11"/>
  <c r="I25" i="11"/>
  <c r="H25" i="11"/>
  <c r="G25" i="11"/>
  <c r="F25" i="11"/>
  <c r="E25" i="11"/>
  <c r="D25" i="11"/>
  <c r="C25" i="11"/>
  <c r="L13" i="11"/>
  <c r="L26" i="11" s="1"/>
  <c r="K13" i="11"/>
  <c r="K26" i="11" s="1"/>
  <c r="J13" i="11"/>
  <c r="I13" i="11"/>
  <c r="H13" i="11"/>
  <c r="G13" i="11"/>
  <c r="G26" i="11" s="1"/>
  <c r="F13" i="11"/>
  <c r="F26" i="11" s="1"/>
  <c r="E13" i="11"/>
  <c r="E26" i="11" s="1"/>
  <c r="D13" i="11"/>
  <c r="D26" i="11" s="1"/>
  <c r="C13" i="11"/>
  <c r="C26" i="11" s="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C43" i="12"/>
  <c r="L37" i="12"/>
  <c r="L44" i="12" s="1"/>
  <c r="K37" i="12"/>
  <c r="J37" i="12"/>
  <c r="I37" i="12"/>
  <c r="I44" i="12" s="1"/>
  <c r="H37" i="12"/>
  <c r="G37" i="12"/>
  <c r="G44" i="12" s="1"/>
  <c r="F37" i="12"/>
  <c r="F44" i="12" s="1"/>
  <c r="E37" i="12"/>
  <c r="E44" i="12" s="1"/>
  <c r="D37" i="12"/>
  <c r="D44" i="12" s="1"/>
  <c r="C37" i="12"/>
  <c r="L25" i="12"/>
  <c r="K25" i="12"/>
  <c r="J25" i="12"/>
  <c r="I25" i="12"/>
  <c r="H25" i="12"/>
  <c r="G25" i="12"/>
  <c r="F25" i="12"/>
  <c r="E25" i="12"/>
  <c r="D25" i="12"/>
  <c r="C25" i="12"/>
  <c r="L13" i="12"/>
  <c r="L26" i="12" s="1"/>
  <c r="K13" i="12"/>
  <c r="K26" i="12" s="1"/>
  <c r="J13" i="12"/>
  <c r="J26" i="12" s="1"/>
  <c r="I13" i="12"/>
  <c r="I26" i="12" s="1"/>
  <c r="H13" i="12"/>
  <c r="H26" i="12" s="1"/>
  <c r="G13" i="12"/>
  <c r="G26" i="12" s="1"/>
  <c r="F13" i="12"/>
  <c r="E13" i="12"/>
  <c r="D13" i="12"/>
  <c r="D26" i="12" s="1"/>
  <c r="C13" i="12"/>
  <c r="C26" i="12" s="1"/>
  <c r="L50" i="13"/>
  <c r="K50" i="13"/>
  <c r="J50" i="13"/>
  <c r="I50" i="13"/>
  <c r="H50" i="13"/>
  <c r="G50" i="13"/>
  <c r="F50" i="13"/>
  <c r="E50" i="13"/>
  <c r="D50" i="13"/>
  <c r="C50" i="13"/>
  <c r="I44" i="13"/>
  <c r="L43" i="13"/>
  <c r="K43" i="13"/>
  <c r="J43" i="13"/>
  <c r="I43" i="13"/>
  <c r="H43" i="13"/>
  <c r="G43" i="13"/>
  <c r="F43" i="13"/>
  <c r="E43" i="13"/>
  <c r="D43" i="13"/>
  <c r="C43" i="13"/>
  <c r="L37" i="13"/>
  <c r="K37" i="13"/>
  <c r="J37" i="13"/>
  <c r="J44" i="13" s="1"/>
  <c r="I37" i="13"/>
  <c r="H37" i="13"/>
  <c r="H44" i="13" s="1"/>
  <c r="G37" i="13"/>
  <c r="G44" i="13" s="1"/>
  <c r="F37" i="13"/>
  <c r="F44" i="13" s="1"/>
  <c r="E37" i="13"/>
  <c r="D37" i="13"/>
  <c r="C37" i="13"/>
  <c r="C44" i="13" s="1"/>
  <c r="L25" i="13"/>
  <c r="K25" i="13"/>
  <c r="J25" i="13"/>
  <c r="I25" i="13"/>
  <c r="H25" i="13"/>
  <c r="G25" i="13"/>
  <c r="F25" i="13"/>
  <c r="E25" i="13"/>
  <c r="D25" i="13"/>
  <c r="C25" i="13"/>
  <c r="L13" i="13"/>
  <c r="L26" i="13" s="1"/>
  <c r="K13" i="13"/>
  <c r="K26" i="13" s="1"/>
  <c r="J13" i="13"/>
  <c r="I13" i="13"/>
  <c r="H13" i="13"/>
  <c r="H26" i="13" s="1"/>
  <c r="G13" i="13"/>
  <c r="G26" i="13" s="1"/>
  <c r="F13" i="13"/>
  <c r="F26" i="13" s="1"/>
  <c r="E13" i="13"/>
  <c r="E26" i="13" s="1"/>
  <c r="D13" i="13"/>
  <c r="D26" i="13" s="1"/>
  <c r="C13" i="13"/>
  <c r="C26" i="13" s="1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I44" i="14" s="1"/>
  <c r="H43" i="14"/>
  <c r="G43" i="14"/>
  <c r="F43" i="14"/>
  <c r="E43" i="14"/>
  <c r="D43" i="14"/>
  <c r="C43" i="14"/>
  <c r="L37" i="14"/>
  <c r="L44" i="14" s="1"/>
  <c r="K37" i="14"/>
  <c r="K44" i="14" s="1"/>
  <c r="J37" i="14"/>
  <c r="I37" i="14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L25" i="14"/>
  <c r="K25" i="14"/>
  <c r="J25" i="14"/>
  <c r="I25" i="14"/>
  <c r="H25" i="14"/>
  <c r="G25" i="14"/>
  <c r="F25" i="14"/>
  <c r="E25" i="14"/>
  <c r="D25" i="14"/>
  <c r="C25" i="14"/>
  <c r="L13" i="14"/>
  <c r="K13" i="14"/>
  <c r="J13" i="14"/>
  <c r="J26" i="14" s="1"/>
  <c r="I13" i="14"/>
  <c r="H13" i="14"/>
  <c r="H26" i="14" s="1"/>
  <c r="G13" i="14"/>
  <c r="G26" i="14" s="1"/>
  <c r="G45" i="14" s="1"/>
  <c r="F13" i="14"/>
  <c r="E13" i="14"/>
  <c r="E26" i="14" s="1"/>
  <c r="D13" i="14"/>
  <c r="C13" i="14"/>
  <c r="L50" i="15"/>
  <c r="K50" i="15"/>
  <c r="J50" i="15"/>
  <c r="I50" i="15"/>
  <c r="H50" i="15"/>
  <c r="G50" i="15"/>
  <c r="F50" i="15"/>
  <c r="E50" i="15"/>
  <c r="D50" i="15"/>
  <c r="C50" i="15"/>
  <c r="I44" i="15"/>
  <c r="L43" i="15"/>
  <c r="K43" i="15"/>
  <c r="J43" i="15"/>
  <c r="I43" i="15"/>
  <c r="H43" i="15"/>
  <c r="G43" i="15"/>
  <c r="F43" i="15"/>
  <c r="F44" i="15" s="1"/>
  <c r="E43" i="15"/>
  <c r="D43" i="15"/>
  <c r="C43" i="15"/>
  <c r="L37" i="15"/>
  <c r="L44" i="15" s="1"/>
  <c r="K37" i="15"/>
  <c r="K44" i="15" s="1"/>
  <c r="J37" i="15"/>
  <c r="I37" i="15"/>
  <c r="H37" i="15"/>
  <c r="H44" i="15" s="1"/>
  <c r="G37" i="15"/>
  <c r="G44" i="15" s="1"/>
  <c r="G45" i="15" s="1"/>
  <c r="F37" i="15"/>
  <c r="E37" i="15"/>
  <c r="D37" i="15"/>
  <c r="D44" i="15" s="1"/>
  <c r="C37" i="15"/>
  <c r="C44" i="15" s="1"/>
  <c r="L25" i="15"/>
  <c r="K25" i="15"/>
  <c r="J25" i="15"/>
  <c r="I25" i="15"/>
  <c r="H25" i="15"/>
  <c r="G25" i="15"/>
  <c r="F25" i="15"/>
  <c r="E25" i="15"/>
  <c r="D25" i="15"/>
  <c r="C25" i="15"/>
  <c r="L13" i="15"/>
  <c r="K13" i="15"/>
  <c r="J13" i="15"/>
  <c r="I13" i="15"/>
  <c r="I26" i="15" s="1"/>
  <c r="H13" i="15"/>
  <c r="H26" i="15" s="1"/>
  <c r="G13" i="15"/>
  <c r="G26" i="15" s="1"/>
  <c r="F13" i="15"/>
  <c r="F26" i="15" s="1"/>
  <c r="E13" i="15"/>
  <c r="E26" i="15" s="1"/>
  <c r="D13" i="15"/>
  <c r="C13" i="15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D43" i="16"/>
  <c r="C43" i="16"/>
  <c r="L37" i="16"/>
  <c r="L44" i="16" s="1"/>
  <c r="K37" i="16"/>
  <c r="J37" i="16"/>
  <c r="I37" i="16"/>
  <c r="I44" i="16" s="1"/>
  <c r="H37" i="16"/>
  <c r="H44" i="16" s="1"/>
  <c r="G37" i="16"/>
  <c r="F37" i="16"/>
  <c r="E37" i="16"/>
  <c r="E44" i="16" s="1"/>
  <c r="D37" i="16"/>
  <c r="D44" i="16" s="1"/>
  <c r="C37" i="16"/>
  <c r="L25" i="16"/>
  <c r="L26" i="16" s="1"/>
  <c r="K25" i="16"/>
  <c r="J25" i="16"/>
  <c r="I25" i="16"/>
  <c r="H25" i="16"/>
  <c r="G25" i="16"/>
  <c r="F25" i="16"/>
  <c r="E25" i="16"/>
  <c r="D25" i="16"/>
  <c r="D26" i="16" s="1"/>
  <c r="C25" i="16"/>
  <c r="L13" i="16"/>
  <c r="K13" i="16"/>
  <c r="K26" i="16" s="1"/>
  <c r="J13" i="16"/>
  <c r="J26" i="16" s="1"/>
  <c r="I13" i="16"/>
  <c r="I26" i="16" s="1"/>
  <c r="H13" i="16"/>
  <c r="G13" i="16"/>
  <c r="G26" i="16" s="1"/>
  <c r="F13" i="16"/>
  <c r="F26" i="16" s="1"/>
  <c r="E13" i="16"/>
  <c r="E26" i="16" s="1"/>
  <c r="D13" i="16"/>
  <c r="C13" i="16"/>
  <c r="C26" i="16" s="1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D43" i="17"/>
  <c r="C43" i="17"/>
  <c r="L37" i="17"/>
  <c r="L44" i="17" s="1"/>
  <c r="K37" i="17"/>
  <c r="K44" i="17" s="1"/>
  <c r="J37" i="17"/>
  <c r="J44" i="17" s="1"/>
  <c r="I37" i="17"/>
  <c r="I44" i="17" s="1"/>
  <c r="H37" i="17"/>
  <c r="G37" i="17"/>
  <c r="F37" i="17"/>
  <c r="F44" i="17" s="1"/>
  <c r="E37" i="17"/>
  <c r="E44" i="17" s="1"/>
  <c r="D37" i="17"/>
  <c r="D44" i="17" s="1"/>
  <c r="C37" i="17"/>
  <c r="C44" i="17" s="1"/>
  <c r="L26" i="17"/>
  <c r="L45" i="17" s="1"/>
  <c r="L25" i="17"/>
  <c r="K25" i="17"/>
  <c r="J25" i="17"/>
  <c r="I25" i="17"/>
  <c r="H25" i="17"/>
  <c r="G25" i="17"/>
  <c r="G26" i="17" s="1"/>
  <c r="F25" i="17"/>
  <c r="E25" i="17"/>
  <c r="D25" i="17"/>
  <c r="C25" i="17"/>
  <c r="L13" i="17"/>
  <c r="K13" i="17"/>
  <c r="K26" i="17" s="1"/>
  <c r="J13" i="17"/>
  <c r="J26" i="17" s="1"/>
  <c r="I13" i="17"/>
  <c r="H13" i="17"/>
  <c r="H26" i="17" s="1"/>
  <c r="G13" i="17"/>
  <c r="F13" i="17"/>
  <c r="E13" i="17"/>
  <c r="E26" i="17" s="1"/>
  <c r="D13" i="17"/>
  <c r="D26" i="17" s="1"/>
  <c r="D45" i="17" s="1"/>
  <c r="C13" i="17"/>
  <c r="C26" i="17" s="1"/>
  <c r="L50" i="18"/>
  <c r="K50" i="18"/>
  <c r="J50" i="18"/>
  <c r="I50" i="18"/>
  <c r="H50" i="18"/>
  <c r="G50" i="18"/>
  <c r="F50" i="18"/>
  <c r="E50" i="18"/>
  <c r="D50" i="18"/>
  <c r="C50" i="18"/>
  <c r="I44" i="18"/>
  <c r="L43" i="18"/>
  <c r="K43" i="18"/>
  <c r="J43" i="18"/>
  <c r="I43" i="18"/>
  <c r="H43" i="18"/>
  <c r="G43" i="18"/>
  <c r="F43" i="18"/>
  <c r="F44" i="18" s="1"/>
  <c r="E43" i="18"/>
  <c r="D43" i="18"/>
  <c r="C43" i="18"/>
  <c r="L37" i="18"/>
  <c r="L44" i="18" s="1"/>
  <c r="K37" i="18"/>
  <c r="J37" i="18"/>
  <c r="J44" i="18" s="1"/>
  <c r="I37" i="18"/>
  <c r="H37" i="18"/>
  <c r="H44" i="18" s="1"/>
  <c r="G37" i="18"/>
  <c r="G44" i="18" s="1"/>
  <c r="F37" i="18"/>
  <c r="E37" i="18"/>
  <c r="D37" i="18"/>
  <c r="D44" i="18" s="1"/>
  <c r="C37" i="18"/>
  <c r="L25" i="18"/>
  <c r="K25" i="18"/>
  <c r="J25" i="18"/>
  <c r="I25" i="18"/>
  <c r="H25" i="18"/>
  <c r="G25" i="18"/>
  <c r="F25" i="18"/>
  <c r="E25" i="18"/>
  <c r="D25" i="18"/>
  <c r="C25" i="18"/>
  <c r="L13" i="18"/>
  <c r="K13" i="18"/>
  <c r="K26" i="18" s="1"/>
  <c r="J13" i="18"/>
  <c r="I13" i="18"/>
  <c r="H13" i="18"/>
  <c r="G13" i="18"/>
  <c r="G26" i="18" s="1"/>
  <c r="F13" i="18"/>
  <c r="E13" i="18"/>
  <c r="E26" i="18" s="1"/>
  <c r="D13" i="18"/>
  <c r="C13" i="18"/>
  <c r="C26" i="18" s="1"/>
  <c r="L50" i="19"/>
  <c r="K50" i="19"/>
  <c r="J50" i="19"/>
  <c r="I50" i="19"/>
  <c r="H50" i="19"/>
  <c r="G50" i="19"/>
  <c r="F50" i="19"/>
  <c r="E50" i="19"/>
  <c r="D50" i="19"/>
  <c r="C50" i="19"/>
  <c r="L43" i="19"/>
  <c r="K43" i="19"/>
  <c r="J43" i="19"/>
  <c r="I43" i="19"/>
  <c r="I44" i="19" s="1"/>
  <c r="H43" i="19"/>
  <c r="H44" i="19" s="1"/>
  <c r="G43" i="19"/>
  <c r="F43" i="19"/>
  <c r="E43" i="19"/>
  <c r="D43" i="19"/>
  <c r="C43" i="19"/>
  <c r="L37" i="19"/>
  <c r="L44" i="19" s="1"/>
  <c r="K37" i="19"/>
  <c r="K44" i="19" s="1"/>
  <c r="J37" i="19"/>
  <c r="I37" i="19"/>
  <c r="H37" i="19"/>
  <c r="G37" i="19"/>
  <c r="G44" i="19" s="1"/>
  <c r="F37" i="19"/>
  <c r="F44" i="19" s="1"/>
  <c r="E37" i="19"/>
  <c r="E44" i="19" s="1"/>
  <c r="D37" i="19"/>
  <c r="D44" i="19" s="1"/>
  <c r="C37" i="19"/>
  <c r="C44" i="19" s="1"/>
  <c r="L25" i="19"/>
  <c r="K25" i="19"/>
  <c r="J25" i="19"/>
  <c r="I25" i="19"/>
  <c r="H25" i="19"/>
  <c r="G25" i="19"/>
  <c r="F25" i="19"/>
  <c r="E25" i="19"/>
  <c r="D25" i="19"/>
  <c r="C25" i="19"/>
  <c r="L13" i="19"/>
  <c r="L26" i="19" s="1"/>
  <c r="K13" i="19"/>
  <c r="K26" i="19" s="1"/>
  <c r="K45" i="19" s="1"/>
  <c r="J13" i="19"/>
  <c r="J26" i="19" s="1"/>
  <c r="I13" i="19"/>
  <c r="H13" i="19"/>
  <c r="G13" i="19"/>
  <c r="F13" i="19"/>
  <c r="E13" i="19"/>
  <c r="D13" i="19"/>
  <c r="D26" i="19" s="1"/>
  <c r="C13" i="19"/>
  <c r="C26" i="19" s="1"/>
  <c r="C45" i="19" s="1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H43" i="20"/>
  <c r="G43" i="20"/>
  <c r="F43" i="20"/>
  <c r="E43" i="20"/>
  <c r="D43" i="20"/>
  <c r="C43" i="20"/>
  <c r="L37" i="20"/>
  <c r="L44" i="20" s="1"/>
  <c r="K37" i="20"/>
  <c r="K44" i="20" s="1"/>
  <c r="J37" i="20"/>
  <c r="I37" i="20"/>
  <c r="H37" i="20"/>
  <c r="H44" i="20" s="1"/>
  <c r="G37" i="20"/>
  <c r="G44" i="20" s="1"/>
  <c r="F37" i="20"/>
  <c r="E37" i="20"/>
  <c r="D37" i="20"/>
  <c r="D44" i="20" s="1"/>
  <c r="C37" i="20"/>
  <c r="C44" i="20" s="1"/>
  <c r="L25" i="20"/>
  <c r="K25" i="20"/>
  <c r="J25" i="20"/>
  <c r="I25" i="20"/>
  <c r="H25" i="20"/>
  <c r="G25" i="20"/>
  <c r="F25" i="20"/>
  <c r="E25" i="20"/>
  <c r="D25" i="20"/>
  <c r="C25" i="20"/>
  <c r="L13" i="20"/>
  <c r="K13" i="20"/>
  <c r="J13" i="20"/>
  <c r="J26" i="20" s="1"/>
  <c r="I13" i="20"/>
  <c r="I26" i="20" s="1"/>
  <c r="H13" i="20"/>
  <c r="G13" i="20"/>
  <c r="F13" i="20"/>
  <c r="F26" i="20" s="1"/>
  <c r="E13" i="20"/>
  <c r="E26" i="20" s="1"/>
  <c r="D13" i="20"/>
  <c r="C13" i="20"/>
  <c r="L50" i="21"/>
  <c r="K50" i="21"/>
  <c r="J50" i="21"/>
  <c r="I50" i="21"/>
  <c r="H50" i="21"/>
  <c r="G50" i="21"/>
  <c r="F50" i="21"/>
  <c r="E50" i="21"/>
  <c r="D50" i="21"/>
  <c r="C50" i="21"/>
  <c r="L43" i="21"/>
  <c r="K43" i="21"/>
  <c r="J43" i="21"/>
  <c r="I43" i="21"/>
  <c r="H43" i="21"/>
  <c r="G43" i="21"/>
  <c r="F43" i="21"/>
  <c r="E43" i="21"/>
  <c r="D43" i="21"/>
  <c r="C43" i="21"/>
  <c r="L37" i="21"/>
  <c r="L44" i="21" s="1"/>
  <c r="K37" i="21"/>
  <c r="J37" i="21"/>
  <c r="I37" i="21"/>
  <c r="I44" i="21" s="1"/>
  <c r="H37" i="21"/>
  <c r="H44" i="21" s="1"/>
  <c r="G37" i="21"/>
  <c r="F37" i="21"/>
  <c r="E37" i="21"/>
  <c r="E44" i="21" s="1"/>
  <c r="D37" i="21"/>
  <c r="D44" i="21" s="1"/>
  <c r="C37" i="21"/>
  <c r="L26" i="21"/>
  <c r="L25" i="21"/>
  <c r="K25" i="21"/>
  <c r="J25" i="21"/>
  <c r="I25" i="21"/>
  <c r="H25" i="21"/>
  <c r="G25" i="21"/>
  <c r="G26" i="21" s="1"/>
  <c r="F25" i="21"/>
  <c r="F26" i="21" s="1"/>
  <c r="E25" i="21"/>
  <c r="D25" i="21"/>
  <c r="C25" i="21"/>
  <c r="L13" i="21"/>
  <c r="K13" i="21"/>
  <c r="K26" i="21" s="1"/>
  <c r="J13" i="21"/>
  <c r="J26" i="21" s="1"/>
  <c r="I13" i="21"/>
  <c r="I26" i="21" s="1"/>
  <c r="I45" i="21" s="1"/>
  <c r="H13" i="21"/>
  <c r="G13" i="21"/>
  <c r="F13" i="21"/>
  <c r="E13" i="21"/>
  <c r="E26" i="21" s="1"/>
  <c r="D13" i="21"/>
  <c r="C13" i="21"/>
  <c r="C26" i="21" s="1"/>
  <c r="L50" i="22"/>
  <c r="K50" i="22"/>
  <c r="J50" i="22"/>
  <c r="I50" i="22"/>
  <c r="H50" i="22"/>
  <c r="G50" i="22"/>
  <c r="F50" i="22"/>
  <c r="E50" i="22"/>
  <c r="D50" i="22"/>
  <c r="C50" i="22"/>
  <c r="L43" i="22"/>
  <c r="K43" i="22"/>
  <c r="J43" i="22"/>
  <c r="I43" i="22"/>
  <c r="H43" i="22"/>
  <c r="G43" i="22"/>
  <c r="G44" i="22" s="1"/>
  <c r="F43" i="22"/>
  <c r="F44" i="22" s="1"/>
  <c r="E43" i="22"/>
  <c r="D43" i="22"/>
  <c r="C43" i="22"/>
  <c r="L37" i="22"/>
  <c r="L44" i="22" s="1"/>
  <c r="K37" i="22"/>
  <c r="K44" i="22" s="1"/>
  <c r="J37" i="22"/>
  <c r="J44" i="22" s="1"/>
  <c r="I37" i="22"/>
  <c r="I44" i="22" s="1"/>
  <c r="H37" i="22"/>
  <c r="G37" i="22"/>
  <c r="F37" i="22"/>
  <c r="E37" i="22"/>
  <c r="E44" i="22" s="1"/>
  <c r="D37" i="22"/>
  <c r="D44" i="22" s="1"/>
  <c r="C37" i="22"/>
  <c r="C44" i="22" s="1"/>
  <c r="K26" i="22"/>
  <c r="K45" i="22" s="1"/>
  <c r="C26" i="22"/>
  <c r="C45" i="22" s="1"/>
  <c r="L25" i="22"/>
  <c r="L26" i="22" s="1"/>
  <c r="K25" i="22"/>
  <c r="J25" i="22"/>
  <c r="I25" i="22"/>
  <c r="H25" i="22"/>
  <c r="G25" i="22"/>
  <c r="F25" i="22"/>
  <c r="E25" i="22"/>
  <c r="E26" i="22" s="1"/>
  <c r="D25" i="22"/>
  <c r="D26" i="22" s="1"/>
  <c r="D45" i="22" s="1"/>
  <c r="C25" i="22"/>
  <c r="L13" i="22"/>
  <c r="K13" i="22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E13" i="22"/>
  <c r="D13" i="22"/>
  <c r="C13" i="22"/>
  <c r="L50" i="23"/>
  <c r="K50" i="23"/>
  <c r="J50" i="23"/>
  <c r="I50" i="23"/>
  <c r="H50" i="23"/>
  <c r="G50" i="23"/>
  <c r="F50" i="23"/>
  <c r="E50" i="23"/>
  <c r="D50" i="23"/>
  <c r="C50" i="23"/>
  <c r="L44" i="23"/>
  <c r="K44" i="23"/>
  <c r="C44" i="23"/>
  <c r="L43" i="23"/>
  <c r="K43" i="23"/>
  <c r="J43" i="23"/>
  <c r="I43" i="23"/>
  <c r="H43" i="23"/>
  <c r="G43" i="23"/>
  <c r="F43" i="23"/>
  <c r="E43" i="23"/>
  <c r="E44" i="23" s="1"/>
  <c r="D43" i="23"/>
  <c r="C43" i="23"/>
  <c r="L37" i="23"/>
  <c r="K37" i="23"/>
  <c r="J37" i="23"/>
  <c r="J44" i="23" s="1"/>
  <c r="I37" i="23"/>
  <c r="I44" i="23" s="1"/>
  <c r="H37" i="23"/>
  <c r="H44" i="23" s="1"/>
  <c r="G37" i="23"/>
  <c r="G44" i="23" s="1"/>
  <c r="F37" i="23"/>
  <c r="E37" i="23"/>
  <c r="D37" i="23"/>
  <c r="C37" i="23"/>
  <c r="H26" i="23"/>
  <c r="L25" i="23"/>
  <c r="K25" i="23"/>
  <c r="K26" i="23" s="1"/>
  <c r="K45" i="23" s="1"/>
  <c r="J25" i="23"/>
  <c r="J26" i="23" s="1"/>
  <c r="J45" i="23" s="1"/>
  <c r="I25" i="23"/>
  <c r="H25" i="23"/>
  <c r="G25" i="23"/>
  <c r="F25" i="23"/>
  <c r="E25" i="23"/>
  <c r="D25" i="23"/>
  <c r="C25" i="23"/>
  <c r="C26" i="23" s="1"/>
  <c r="C45" i="23" s="1"/>
  <c r="L13" i="23"/>
  <c r="K13" i="23"/>
  <c r="J13" i="23"/>
  <c r="I13" i="23"/>
  <c r="I26" i="23" s="1"/>
  <c r="I45" i="23" s="1"/>
  <c r="H13" i="23"/>
  <c r="G13" i="23"/>
  <c r="G26" i="23" s="1"/>
  <c r="F13" i="23"/>
  <c r="F26" i="23" s="1"/>
  <c r="E13" i="23"/>
  <c r="E26" i="23" s="1"/>
  <c r="E45" i="23" s="1"/>
  <c r="D13" i="23"/>
  <c r="C13" i="23"/>
  <c r="L50" i="24"/>
  <c r="K50" i="24"/>
  <c r="J50" i="24"/>
  <c r="I50" i="24"/>
  <c r="H50" i="24"/>
  <c r="G50" i="24"/>
  <c r="F50" i="24"/>
  <c r="E50" i="24"/>
  <c r="D50" i="24"/>
  <c r="C50" i="24"/>
  <c r="J44" i="24"/>
  <c r="C44" i="24"/>
  <c r="L43" i="24"/>
  <c r="L44" i="24" s="1"/>
  <c r="K43" i="24"/>
  <c r="J43" i="24"/>
  <c r="I43" i="24"/>
  <c r="H43" i="24"/>
  <c r="G43" i="24"/>
  <c r="F43" i="24"/>
  <c r="E43" i="24"/>
  <c r="E44" i="24" s="1"/>
  <c r="D43" i="24"/>
  <c r="D44" i="24" s="1"/>
  <c r="C43" i="24"/>
  <c r="L37" i="24"/>
  <c r="K37" i="24"/>
  <c r="K44" i="24" s="1"/>
  <c r="J37" i="24"/>
  <c r="I37" i="24"/>
  <c r="I44" i="24" s="1"/>
  <c r="H37" i="24"/>
  <c r="H44" i="24" s="1"/>
  <c r="G37" i="24"/>
  <c r="G44" i="24" s="1"/>
  <c r="F37" i="24"/>
  <c r="F44" i="24" s="1"/>
  <c r="E37" i="24"/>
  <c r="D37" i="24"/>
  <c r="C37" i="24"/>
  <c r="L25" i="24"/>
  <c r="K25" i="24"/>
  <c r="K26" i="24" s="1"/>
  <c r="K45" i="24" s="1"/>
  <c r="J25" i="24"/>
  <c r="J26" i="24" s="1"/>
  <c r="J45" i="24" s="1"/>
  <c r="I25" i="24"/>
  <c r="H25" i="24"/>
  <c r="G25" i="24"/>
  <c r="F25" i="24"/>
  <c r="E25" i="24"/>
  <c r="D25" i="24"/>
  <c r="C25" i="24"/>
  <c r="C26" i="24" s="1"/>
  <c r="L13" i="24"/>
  <c r="L26" i="24" s="1"/>
  <c r="K13" i="24"/>
  <c r="J13" i="24"/>
  <c r="I13" i="24"/>
  <c r="I26" i="24" s="1"/>
  <c r="I45" i="24" s="1"/>
  <c r="H13" i="24"/>
  <c r="H26" i="24" s="1"/>
  <c r="H45" i="24" s="1"/>
  <c r="G13" i="24"/>
  <c r="G26" i="24" s="1"/>
  <c r="F13" i="24"/>
  <c r="F26" i="24" s="1"/>
  <c r="E13" i="24"/>
  <c r="E26" i="24" s="1"/>
  <c r="D13" i="24"/>
  <c r="D26" i="24" s="1"/>
  <c r="C13" i="24"/>
  <c r="L50" i="25"/>
  <c r="K50" i="25"/>
  <c r="J50" i="25"/>
  <c r="I50" i="25"/>
  <c r="H50" i="25"/>
  <c r="G50" i="25"/>
  <c r="F50" i="25"/>
  <c r="E50" i="25"/>
  <c r="D50" i="25"/>
  <c r="C50" i="25"/>
  <c r="J44" i="25"/>
  <c r="L43" i="25"/>
  <c r="L44" i="25" s="1"/>
  <c r="K43" i="25"/>
  <c r="J43" i="25"/>
  <c r="I43" i="25"/>
  <c r="H43" i="25"/>
  <c r="G43" i="25"/>
  <c r="F43" i="25"/>
  <c r="E43" i="25"/>
  <c r="D43" i="25"/>
  <c r="D44" i="25" s="1"/>
  <c r="C43" i="25"/>
  <c r="C44" i="25" s="1"/>
  <c r="L37" i="25"/>
  <c r="K37" i="25"/>
  <c r="K44" i="25" s="1"/>
  <c r="J37" i="25"/>
  <c r="I37" i="25"/>
  <c r="I44" i="25" s="1"/>
  <c r="H37" i="25"/>
  <c r="H44" i="25" s="1"/>
  <c r="G37" i="25"/>
  <c r="G44" i="25" s="1"/>
  <c r="F37" i="25"/>
  <c r="F44" i="25" s="1"/>
  <c r="E37" i="25"/>
  <c r="D37" i="25"/>
  <c r="C37" i="25"/>
  <c r="L25" i="25"/>
  <c r="K25" i="25"/>
  <c r="J25" i="25"/>
  <c r="J26" i="25" s="1"/>
  <c r="J45" i="25" s="1"/>
  <c r="I25" i="25"/>
  <c r="H25" i="25"/>
  <c r="G25" i="25"/>
  <c r="F25" i="25"/>
  <c r="E25" i="25"/>
  <c r="D25" i="25"/>
  <c r="C25" i="25"/>
  <c r="L13" i="25"/>
  <c r="L26" i="25" s="1"/>
  <c r="L45" i="25" s="1"/>
  <c r="K13" i="25"/>
  <c r="J13" i="25"/>
  <c r="I13" i="25"/>
  <c r="H13" i="25"/>
  <c r="H26" i="25" s="1"/>
  <c r="H45" i="25" s="1"/>
  <c r="G13" i="25"/>
  <c r="G26" i="25" s="1"/>
  <c r="F13" i="25"/>
  <c r="F26" i="25" s="1"/>
  <c r="E13" i="25"/>
  <c r="D13" i="25"/>
  <c r="D26" i="25" s="1"/>
  <c r="D45" i="25" s="1"/>
  <c r="C13" i="25"/>
  <c r="L50" i="26"/>
  <c r="K50" i="26"/>
  <c r="J50" i="26"/>
  <c r="I50" i="26"/>
  <c r="H50" i="26"/>
  <c r="G50" i="26"/>
  <c r="F50" i="26"/>
  <c r="E50" i="26"/>
  <c r="D50" i="26"/>
  <c r="C50" i="26"/>
  <c r="L43" i="26"/>
  <c r="K43" i="26"/>
  <c r="K44" i="26" s="1"/>
  <c r="J43" i="26"/>
  <c r="J44" i="26" s="1"/>
  <c r="I43" i="26"/>
  <c r="H43" i="26"/>
  <c r="G43" i="26"/>
  <c r="F43" i="26"/>
  <c r="E43" i="26"/>
  <c r="D43" i="26"/>
  <c r="C43" i="26"/>
  <c r="C44" i="26" s="1"/>
  <c r="L37" i="26"/>
  <c r="K37" i="26"/>
  <c r="J37" i="26"/>
  <c r="I37" i="26"/>
  <c r="I44" i="26" s="1"/>
  <c r="H37" i="26"/>
  <c r="H44" i="26" s="1"/>
  <c r="G37" i="26"/>
  <c r="G44" i="26" s="1"/>
  <c r="F37" i="26"/>
  <c r="E37" i="26"/>
  <c r="D37" i="26"/>
  <c r="C37" i="26"/>
  <c r="L25" i="26"/>
  <c r="K25" i="26"/>
  <c r="J25" i="26"/>
  <c r="I25" i="26"/>
  <c r="H25" i="26"/>
  <c r="H26" i="26" s="1"/>
  <c r="H45" i="26" s="1"/>
  <c r="G25" i="26"/>
  <c r="F25" i="26"/>
  <c r="E25" i="26"/>
  <c r="D25" i="26"/>
  <c r="C25" i="26"/>
  <c r="L13" i="26"/>
  <c r="K13" i="26"/>
  <c r="J13" i="26"/>
  <c r="I13" i="26"/>
  <c r="I26" i="26" s="1"/>
  <c r="H13" i="26"/>
  <c r="G13" i="26"/>
  <c r="G26" i="26" s="1"/>
  <c r="F13" i="26"/>
  <c r="F26" i="26" s="1"/>
  <c r="E13" i="26"/>
  <c r="E26" i="26" s="1"/>
  <c r="D13" i="26"/>
  <c r="C13" i="26"/>
  <c r="L50" i="27"/>
  <c r="K50" i="27"/>
  <c r="J50" i="27"/>
  <c r="I50" i="27"/>
  <c r="H50" i="27"/>
  <c r="G50" i="27"/>
  <c r="F50" i="27"/>
  <c r="E50" i="27"/>
  <c r="D50" i="27"/>
  <c r="C50" i="27"/>
  <c r="I44" i="27"/>
  <c r="L43" i="27"/>
  <c r="K43" i="27"/>
  <c r="J43" i="27"/>
  <c r="I43" i="27"/>
  <c r="H43" i="27"/>
  <c r="G43" i="27"/>
  <c r="F43" i="27"/>
  <c r="E43" i="27"/>
  <c r="D43" i="27"/>
  <c r="C43" i="27"/>
  <c r="L37" i="27"/>
  <c r="K37" i="27"/>
  <c r="J37" i="27"/>
  <c r="J44" i="27" s="1"/>
  <c r="I37" i="27"/>
  <c r="H37" i="27"/>
  <c r="H44" i="27" s="1"/>
  <c r="G37" i="27"/>
  <c r="G44" i="27" s="1"/>
  <c r="F37" i="27"/>
  <c r="E37" i="27"/>
  <c r="E44" i="27" s="1"/>
  <c r="D37" i="27"/>
  <c r="C37" i="27"/>
  <c r="L25" i="27"/>
  <c r="K25" i="27"/>
  <c r="J25" i="27"/>
  <c r="J26" i="27" s="1"/>
  <c r="J45" i="27" s="1"/>
  <c r="I25" i="27"/>
  <c r="H25" i="27"/>
  <c r="G25" i="27"/>
  <c r="F25" i="27"/>
  <c r="E25" i="27"/>
  <c r="D25" i="27"/>
  <c r="C25" i="27"/>
  <c r="L13" i="27"/>
  <c r="L26" i="27" s="1"/>
  <c r="K13" i="27"/>
  <c r="K26" i="27" s="1"/>
  <c r="J13" i="27"/>
  <c r="I13" i="27"/>
  <c r="H13" i="27"/>
  <c r="H26" i="27" s="1"/>
  <c r="G13" i="27"/>
  <c r="G26" i="27" s="1"/>
  <c r="F13" i="27"/>
  <c r="F26" i="27" s="1"/>
  <c r="E13" i="27"/>
  <c r="D13" i="27"/>
  <c r="D26" i="27" s="1"/>
  <c r="C13" i="27"/>
  <c r="C26" i="27" s="1"/>
  <c r="L50" i="28"/>
  <c r="K50" i="28"/>
  <c r="J50" i="28"/>
  <c r="I50" i="28"/>
  <c r="H50" i="28"/>
  <c r="G50" i="28"/>
  <c r="F50" i="28"/>
  <c r="E50" i="28"/>
  <c r="D50" i="28"/>
  <c r="C50" i="28"/>
  <c r="J44" i="28"/>
  <c r="L43" i="28"/>
  <c r="L44" i="28" s="1"/>
  <c r="K43" i="28"/>
  <c r="J43" i="28"/>
  <c r="I43" i="28"/>
  <c r="H43" i="28"/>
  <c r="G43" i="28"/>
  <c r="F43" i="28"/>
  <c r="E43" i="28"/>
  <c r="D43" i="28"/>
  <c r="D44" i="28" s="1"/>
  <c r="C43" i="28"/>
  <c r="L37" i="28"/>
  <c r="K37" i="28"/>
  <c r="K44" i="28" s="1"/>
  <c r="J37" i="28"/>
  <c r="I37" i="28"/>
  <c r="I44" i="28" s="1"/>
  <c r="H37" i="28"/>
  <c r="H44" i="28" s="1"/>
  <c r="G37" i="28"/>
  <c r="F37" i="28"/>
  <c r="F44" i="28" s="1"/>
  <c r="E37" i="28"/>
  <c r="E44" i="28" s="1"/>
  <c r="D37" i="28"/>
  <c r="C37" i="28"/>
  <c r="C44" i="28" s="1"/>
  <c r="H26" i="28"/>
  <c r="H45" i="28" s="1"/>
  <c r="L25" i="28"/>
  <c r="K25" i="28"/>
  <c r="J25" i="28"/>
  <c r="J26" i="28" s="1"/>
  <c r="I25" i="28"/>
  <c r="H25" i="28"/>
  <c r="G25" i="28"/>
  <c r="F25" i="28"/>
  <c r="E25" i="28"/>
  <c r="D25" i="28"/>
  <c r="C25" i="28"/>
  <c r="L13" i="28"/>
  <c r="L26" i="28" s="1"/>
  <c r="L45" i="28" s="1"/>
  <c r="K13" i="28"/>
  <c r="K26" i="28" s="1"/>
  <c r="J13" i="28"/>
  <c r="I13" i="28"/>
  <c r="I26" i="28" s="1"/>
  <c r="I45" i="28" s="1"/>
  <c r="H13" i="28"/>
  <c r="G13" i="28"/>
  <c r="G26" i="28" s="1"/>
  <c r="F13" i="28"/>
  <c r="F26" i="28" s="1"/>
  <c r="E13" i="28"/>
  <c r="D13" i="28"/>
  <c r="D26" i="28" s="1"/>
  <c r="D45" i="28" s="1"/>
  <c r="C13" i="28"/>
  <c r="C26" i="28" s="1"/>
  <c r="L50" i="29"/>
  <c r="K50" i="29"/>
  <c r="J50" i="29"/>
  <c r="I50" i="29"/>
  <c r="H50" i="29"/>
  <c r="G50" i="29"/>
  <c r="F50" i="29"/>
  <c r="E50" i="29"/>
  <c r="D50" i="29"/>
  <c r="C50" i="29"/>
  <c r="J44" i="29"/>
  <c r="L43" i="29"/>
  <c r="K43" i="29"/>
  <c r="J43" i="29"/>
  <c r="I43" i="29"/>
  <c r="H43" i="29"/>
  <c r="G43" i="29"/>
  <c r="F43" i="29"/>
  <c r="E43" i="29"/>
  <c r="D43" i="29"/>
  <c r="C43" i="29"/>
  <c r="L37" i="29"/>
  <c r="K37" i="29"/>
  <c r="K44" i="29" s="1"/>
  <c r="J37" i="29"/>
  <c r="I37" i="29"/>
  <c r="I44" i="29" s="1"/>
  <c r="H37" i="29"/>
  <c r="H44" i="29" s="1"/>
  <c r="G37" i="29"/>
  <c r="G44" i="29" s="1"/>
  <c r="F37" i="29"/>
  <c r="E37" i="29"/>
  <c r="E44" i="29" s="1"/>
  <c r="D37" i="29"/>
  <c r="C37" i="29"/>
  <c r="C44" i="29" s="1"/>
  <c r="L25" i="29"/>
  <c r="K25" i="29"/>
  <c r="J25" i="29"/>
  <c r="I25" i="29"/>
  <c r="H25" i="29"/>
  <c r="G25" i="29"/>
  <c r="F25" i="29"/>
  <c r="E25" i="29"/>
  <c r="D25" i="29"/>
  <c r="C25" i="29"/>
  <c r="L13" i="29"/>
  <c r="K13" i="29"/>
  <c r="K26" i="29" s="1"/>
  <c r="K45" i="29" s="1"/>
  <c r="J13" i="29"/>
  <c r="I13" i="29"/>
  <c r="H13" i="29"/>
  <c r="G13" i="29"/>
  <c r="G26" i="29" s="1"/>
  <c r="F13" i="29"/>
  <c r="F26" i="29" s="1"/>
  <c r="E13" i="29"/>
  <c r="E26" i="29" s="1"/>
  <c r="D13" i="29"/>
  <c r="C13" i="29"/>
  <c r="C26" i="29" s="1"/>
  <c r="C45" i="29" s="1"/>
  <c r="L50" i="30"/>
  <c r="K50" i="30"/>
  <c r="J50" i="30"/>
  <c r="I50" i="30"/>
  <c r="H50" i="30"/>
  <c r="G50" i="30"/>
  <c r="F50" i="30"/>
  <c r="E50" i="30"/>
  <c r="D50" i="30"/>
  <c r="C50" i="30"/>
  <c r="L43" i="30"/>
  <c r="K43" i="30"/>
  <c r="J43" i="30"/>
  <c r="I43" i="30"/>
  <c r="H43" i="30"/>
  <c r="G43" i="30"/>
  <c r="F43" i="30"/>
  <c r="E43" i="30"/>
  <c r="D43" i="30"/>
  <c r="C43" i="30"/>
  <c r="L37" i="30"/>
  <c r="L44" i="30" s="1"/>
  <c r="K37" i="30"/>
  <c r="K44" i="30" s="1"/>
  <c r="J37" i="30"/>
  <c r="J44" i="30" s="1"/>
  <c r="I37" i="30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L25" i="30"/>
  <c r="K25" i="30"/>
  <c r="J25" i="30"/>
  <c r="I25" i="30"/>
  <c r="H25" i="30"/>
  <c r="G25" i="30"/>
  <c r="F25" i="30"/>
  <c r="E25" i="30"/>
  <c r="D25" i="30"/>
  <c r="C25" i="30"/>
  <c r="L13" i="30"/>
  <c r="L26" i="30" s="1"/>
  <c r="K13" i="30"/>
  <c r="J13" i="30"/>
  <c r="J26" i="30" s="1"/>
  <c r="I13" i="30"/>
  <c r="I26" i="30" s="1"/>
  <c r="H13" i="30"/>
  <c r="H26" i="30" s="1"/>
  <c r="H45" i="30" s="1"/>
  <c r="G13" i="30"/>
  <c r="F13" i="30"/>
  <c r="F26" i="30" s="1"/>
  <c r="F45" i="30" s="1"/>
  <c r="E13" i="30"/>
  <c r="E26" i="30" s="1"/>
  <c r="D13" i="30"/>
  <c r="D26" i="30" s="1"/>
  <c r="C13" i="30"/>
  <c r="L50" i="31"/>
  <c r="K50" i="31"/>
  <c r="J50" i="31"/>
  <c r="I50" i="31"/>
  <c r="H50" i="31"/>
  <c r="G50" i="31"/>
  <c r="F50" i="31"/>
  <c r="E50" i="31"/>
  <c r="D50" i="31"/>
  <c r="C50" i="31"/>
  <c r="L43" i="31"/>
  <c r="K43" i="31"/>
  <c r="J43" i="31"/>
  <c r="I43" i="31"/>
  <c r="H43" i="31"/>
  <c r="G43" i="31"/>
  <c r="F43" i="31"/>
  <c r="E43" i="31"/>
  <c r="D43" i="31"/>
  <c r="C43" i="31"/>
  <c r="L37" i="31"/>
  <c r="K37" i="31"/>
  <c r="K44" i="31" s="1"/>
  <c r="J37" i="31"/>
  <c r="J44" i="31" s="1"/>
  <c r="I37" i="31"/>
  <c r="H37" i="31"/>
  <c r="G37" i="31"/>
  <c r="G44" i="31" s="1"/>
  <c r="F37" i="31"/>
  <c r="F44" i="31" s="1"/>
  <c r="E37" i="31"/>
  <c r="E44" i="31" s="1"/>
  <c r="D37" i="31"/>
  <c r="C37" i="31"/>
  <c r="C44" i="31" s="1"/>
  <c r="L25" i="31"/>
  <c r="K25" i="31"/>
  <c r="J25" i="31"/>
  <c r="I25" i="31"/>
  <c r="H25" i="31"/>
  <c r="G25" i="31"/>
  <c r="F25" i="31"/>
  <c r="E25" i="31"/>
  <c r="D25" i="31"/>
  <c r="C25" i="31"/>
  <c r="L13" i="31"/>
  <c r="L26" i="31" s="1"/>
  <c r="K13" i="31"/>
  <c r="K26" i="31" s="1"/>
  <c r="J13" i="31"/>
  <c r="I13" i="31"/>
  <c r="I26" i="31" s="1"/>
  <c r="H13" i="31"/>
  <c r="H26" i="31" s="1"/>
  <c r="G13" i="31"/>
  <c r="F13" i="31"/>
  <c r="E13" i="31"/>
  <c r="E26" i="31" s="1"/>
  <c r="E45" i="31" s="1"/>
  <c r="D13" i="31"/>
  <c r="D26" i="31" s="1"/>
  <c r="C13" i="31"/>
  <c r="C26" i="31" s="1"/>
  <c r="L50" i="32"/>
  <c r="K50" i="32"/>
  <c r="J50" i="32"/>
  <c r="I50" i="32"/>
  <c r="H50" i="32"/>
  <c r="G50" i="32"/>
  <c r="F50" i="32"/>
  <c r="E50" i="32"/>
  <c r="D50" i="32"/>
  <c r="C50" i="32"/>
  <c r="J44" i="32"/>
  <c r="L43" i="32"/>
  <c r="K43" i="32"/>
  <c r="J43" i="32"/>
  <c r="I43" i="32"/>
  <c r="H43" i="32"/>
  <c r="G43" i="32"/>
  <c r="F43" i="32"/>
  <c r="E43" i="32"/>
  <c r="D43" i="32"/>
  <c r="C43" i="32"/>
  <c r="L37" i="32"/>
  <c r="K37" i="32"/>
  <c r="J37" i="32"/>
  <c r="I37" i="32"/>
  <c r="H37" i="32"/>
  <c r="H44" i="32" s="1"/>
  <c r="H45" i="32" s="1"/>
  <c r="G37" i="32"/>
  <c r="G44" i="32" s="1"/>
  <c r="F37" i="32"/>
  <c r="E37" i="32"/>
  <c r="D37" i="32"/>
  <c r="C37" i="32"/>
  <c r="L25" i="32"/>
  <c r="K25" i="32"/>
  <c r="J25" i="32"/>
  <c r="I25" i="32"/>
  <c r="H25" i="32"/>
  <c r="G25" i="32"/>
  <c r="F25" i="32"/>
  <c r="E25" i="32"/>
  <c r="D25" i="32"/>
  <c r="C25" i="32"/>
  <c r="L13" i="32"/>
  <c r="L26" i="32" s="1"/>
  <c r="K13" i="32"/>
  <c r="J13" i="32"/>
  <c r="I13" i="32"/>
  <c r="H13" i="32"/>
  <c r="H26" i="32" s="1"/>
  <c r="G13" i="32"/>
  <c r="G26" i="32" s="1"/>
  <c r="F13" i="32"/>
  <c r="E13" i="32"/>
  <c r="E26" i="32" s="1"/>
  <c r="D13" i="32"/>
  <c r="D26" i="32" s="1"/>
  <c r="C13" i="32"/>
  <c r="L50" i="33"/>
  <c r="K50" i="33"/>
  <c r="J50" i="33"/>
  <c r="I50" i="33"/>
  <c r="H50" i="33"/>
  <c r="G50" i="33"/>
  <c r="F50" i="33"/>
  <c r="E50" i="33"/>
  <c r="D50" i="33"/>
  <c r="C50" i="33"/>
  <c r="L43" i="33"/>
  <c r="K43" i="33"/>
  <c r="K44" i="33" s="1"/>
  <c r="J43" i="33"/>
  <c r="I43" i="33"/>
  <c r="H43" i="33"/>
  <c r="G43" i="33"/>
  <c r="F43" i="33"/>
  <c r="E43" i="33"/>
  <c r="D43" i="33"/>
  <c r="C43" i="33"/>
  <c r="C44" i="33" s="1"/>
  <c r="L37" i="33"/>
  <c r="L44" i="33" s="1"/>
  <c r="K37" i="33"/>
  <c r="J37" i="33"/>
  <c r="I37" i="33"/>
  <c r="I44" i="33" s="1"/>
  <c r="H37" i="33"/>
  <c r="H44" i="33" s="1"/>
  <c r="G37" i="33"/>
  <c r="G44" i="33" s="1"/>
  <c r="F37" i="33"/>
  <c r="E37" i="33"/>
  <c r="E44" i="33" s="1"/>
  <c r="D37" i="33"/>
  <c r="D44" i="33" s="1"/>
  <c r="C37" i="33"/>
  <c r="L25" i="33"/>
  <c r="K25" i="33"/>
  <c r="J25" i="33"/>
  <c r="I25" i="33"/>
  <c r="I26" i="33" s="1"/>
  <c r="I45" i="33" s="1"/>
  <c r="H25" i="33"/>
  <c r="G25" i="33"/>
  <c r="F25" i="33"/>
  <c r="E25" i="33"/>
  <c r="D25" i="33"/>
  <c r="C25" i="33"/>
  <c r="L13" i="33"/>
  <c r="K13" i="33"/>
  <c r="K26" i="33" s="1"/>
  <c r="K45" i="33" s="1"/>
  <c r="J13" i="33"/>
  <c r="J26" i="33" s="1"/>
  <c r="I13" i="33"/>
  <c r="H13" i="33"/>
  <c r="G13" i="33"/>
  <c r="G26" i="33" s="1"/>
  <c r="G45" i="33" s="1"/>
  <c r="F13" i="33"/>
  <c r="E13" i="33"/>
  <c r="E26" i="33" s="1"/>
  <c r="D13" i="33"/>
  <c r="C13" i="33"/>
  <c r="C26" i="33" s="1"/>
  <c r="C45" i="33" s="1"/>
  <c r="L50" i="34"/>
  <c r="K50" i="34"/>
  <c r="J50" i="34"/>
  <c r="I50" i="34"/>
  <c r="H50" i="34"/>
  <c r="G50" i="34"/>
  <c r="F50" i="34"/>
  <c r="E50" i="34"/>
  <c r="D50" i="34"/>
  <c r="C50" i="34"/>
  <c r="L43" i="34"/>
  <c r="K43" i="34"/>
  <c r="K44" i="34" s="1"/>
  <c r="J43" i="34"/>
  <c r="I43" i="34"/>
  <c r="H43" i="34"/>
  <c r="G43" i="34"/>
  <c r="F43" i="34"/>
  <c r="E43" i="34"/>
  <c r="D43" i="34"/>
  <c r="C43" i="34"/>
  <c r="C44" i="34" s="1"/>
  <c r="L37" i="34"/>
  <c r="L44" i="34" s="1"/>
  <c r="K37" i="34"/>
  <c r="J37" i="34"/>
  <c r="J44" i="34" s="1"/>
  <c r="I37" i="34"/>
  <c r="I44" i="34" s="1"/>
  <c r="H37" i="34"/>
  <c r="G37" i="34"/>
  <c r="F37" i="34"/>
  <c r="E37" i="34"/>
  <c r="E44" i="34" s="1"/>
  <c r="D37" i="34"/>
  <c r="D44" i="34" s="1"/>
  <c r="C37" i="34"/>
  <c r="L25" i="34"/>
  <c r="K25" i="34"/>
  <c r="J25" i="34"/>
  <c r="J26" i="34" s="1"/>
  <c r="J45" i="34" s="1"/>
  <c r="I25" i="34"/>
  <c r="H25" i="34"/>
  <c r="G25" i="34"/>
  <c r="F25" i="34"/>
  <c r="E25" i="34"/>
  <c r="D25" i="34"/>
  <c r="C25" i="34"/>
  <c r="L13" i="34"/>
  <c r="L26" i="34" s="1"/>
  <c r="K13" i="34"/>
  <c r="K26" i="34" s="1"/>
  <c r="J13" i="34"/>
  <c r="I13" i="34"/>
  <c r="H13" i="34"/>
  <c r="H26" i="34" s="1"/>
  <c r="G13" i="34"/>
  <c r="F13" i="34"/>
  <c r="E13" i="34"/>
  <c r="E26" i="34" s="1"/>
  <c r="D13" i="34"/>
  <c r="D26" i="34" s="1"/>
  <c r="D45" i="34" s="1"/>
  <c r="C13" i="34"/>
  <c r="L50" i="35"/>
  <c r="K50" i="35"/>
  <c r="J50" i="35"/>
  <c r="I50" i="35"/>
  <c r="H50" i="35"/>
  <c r="G50" i="35"/>
  <c r="F50" i="35"/>
  <c r="E50" i="35"/>
  <c r="D50" i="35"/>
  <c r="C50" i="35"/>
  <c r="L44" i="35"/>
  <c r="L43" i="35"/>
  <c r="K43" i="35"/>
  <c r="K44" i="35" s="1"/>
  <c r="J43" i="35"/>
  <c r="I43" i="35"/>
  <c r="H43" i="35"/>
  <c r="G43" i="35"/>
  <c r="F43" i="35"/>
  <c r="E43" i="35"/>
  <c r="D43" i="35"/>
  <c r="C43" i="35"/>
  <c r="C44" i="35" s="1"/>
  <c r="L37" i="35"/>
  <c r="K37" i="35"/>
  <c r="J37" i="35"/>
  <c r="J44" i="35" s="1"/>
  <c r="I37" i="35"/>
  <c r="I44" i="35" s="1"/>
  <c r="H37" i="35"/>
  <c r="G37" i="35"/>
  <c r="F37" i="35"/>
  <c r="F44" i="35" s="1"/>
  <c r="E37" i="35"/>
  <c r="E44" i="35" s="1"/>
  <c r="D37" i="35"/>
  <c r="D44" i="35" s="1"/>
  <c r="C37" i="35"/>
  <c r="I26" i="35"/>
  <c r="L25" i="35"/>
  <c r="K25" i="35"/>
  <c r="J25" i="35"/>
  <c r="I25" i="35"/>
  <c r="H25" i="35"/>
  <c r="G25" i="35"/>
  <c r="F25" i="35"/>
  <c r="E25" i="35"/>
  <c r="D25" i="35"/>
  <c r="C25" i="35"/>
  <c r="L13" i="35"/>
  <c r="L26" i="35" s="1"/>
  <c r="K13" i="35"/>
  <c r="K26" i="35" s="1"/>
  <c r="K45" i="35" s="1"/>
  <c r="J13" i="35"/>
  <c r="J26" i="35" s="1"/>
  <c r="I13" i="35"/>
  <c r="H13" i="35"/>
  <c r="H26" i="35" s="1"/>
  <c r="G13" i="35"/>
  <c r="G26" i="35" s="1"/>
  <c r="F13" i="35"/>
  <c r="E13" i="35"/>
  <c r="D13" i="35"/>
  <c r="D26" i="35" s="1"/>
  <c r="C13" i="35"/>
  <c r="C26" i="35" s="1"/>
  <c r="C45" i="35" s="1"/>
  <c r="L50" i="36"/>
  <c r="K50" i="36"/>
  <c r="J50" i="36"/>
  <c r="I50" i="36"/>
  <c r="H50" i="36"/>
  <c r="G50" i="36"/>
  <c r="F50" i="36"/>
  <c r="E50" i="36"/>
  <c r="D50" i="36"/>
  <c r="C50" i="36"/>
  <c r="I44" i="36"/>
  <c r="L43" i="36"/>
  <c r="K43" i="36"/>
  <c r="J43" i="36"/>
  <c r="I43" i="36"/>
  <c r="H43" i="36"/>
  <c r="G43" i="36"/>
  <c r="F43" i="36"/>
  <c r="F44" i="36" s="1"/>
  <c r="F45" i="36" s="1"/>
  <c r="E43" i="36"/>
  <c r="D43" i="36"/>
  <c r="C43" i="36"/>
  <c r="L37" i="36"/>
  <c r="L44" i="36" s="1"/>
  <c r="K37" i="36"/>
  <c r="J37" i="36"/>
  <c r="J44" i="36" s="1"/>
  <c r="I37" i="36"/>
  <c r="H37" i="36"/>
  <c r="H44" i="36" s="1"/>
  <c r="G37" i="36"/>
  <c r="G44" i="36" s="1"/>
  <c r="F37" i="36"/>
  <c r="E37" i="36"/>
  <c r="D37" i="36"/>
  <c r="D44" i="36" s="1"/>
  <c r="C37" i="36"/>
  <c r="C26" i="36"/>
  <c r="L25" i="36"/>
  <c r="K25" i="36"/>
  <c r="J25" i="36"/>
  <c r="I25" i="36"/>
  <c r="H25" i="36"/>
  <c r="G25" i="36"/>
  <c r="F25" i="36"/>
  <c r="F26" i="36" s="1"/>
  <c r="E25" i="36"/>
  <c r="D25" i="36"/>
  <c r="C25" i="36"/>
  <c r="L13" i="36"/>
  <c r="L26" i="36" s="1"/>
  <c r="L45" i="36" s="1"/>
  <c r="K13" i="36"/>
  <c r="K26" i="36" s="1"/>
  <c r="J13" i="36"/>
  <c r="J26" i="36" s="1"/>
  <c r="I13" i="36"/>
  <c r="I26" i="36" s="1"/>
  <c r="H13" i="36"/>
  <c r="H26" i="36" s="1"/>
  <c r="G13" i="36"/>
  <c r="G26" i="36" s="1"/>
  <c r="G45" i="36" s="1"/>
  <c r="F13" i="36"/>
  <c r="E13" i="36"/>
  <c r="D13" i="36"/>
  <c r="D26" i="36" s="1"/>
  <c r="D45" i="36" s="1"/>
  <c r="C13" i="36"/>
  <c r="L50" i="37"/>
  <c r="K50" i="37"/>
  <c r="J50" i="37"/>
  <c r="I50" i="37"/>
  <c r="H50" i="37"/>
  <c r="G50" i="37"/>
  <c r="F50" i="37"/>
  <c r="E50" i="37"/>
  <c r="D50" i="37"/>
  <c r="C50" i="37"/>
  <c r="L44" i="37"/>
  <c r="C44" i="37"/>
  <c r="L43" i="37"/>
  <c r="K43" i="37"/>
  <c r="J43" i="37"/>
  <c r="I43" i="37"/>
  <c r="H43" i="37"/>
  <c r="G43" i="37"/>
  <c r="F43" i="37"/>
  <c r="F44" i="37" s="1"/>
  <c r="E43" i="37"/>
  <c r="E44" i="37" s="1"/>
  <c r="D43" i="37"/>
  <c r="C43" i="37"/>
  <c r="L37" i="37"/>
  <c r="K37" i="37"/>
  <c r="J37" i="37"/>
  <c r="J44" i="37" s="1"/>
  <c r="I37" i="37"/>
  <c r="H37" i="37"/>
  <c r="H44" i="37" s="1"/>
  <c r="G37" i="37"/>
  <c r="G44" i="37" s="1"/>
  <c r="F37" i="37"/>
  <c r="E37" i="37"/>
  <c r="D37" i="37"/>
  <c r="D44" i="37" s="1"/>
  <c r="C37" i="37"/>
  <c r="C26" i="37"/>
  <c r="L25" i="37"/>
  <c r="K25" i="37"/>
  <c r="J25" i="37"/>
  <c r="I25" i="37"/>
  <c r="H25" i="37"/>
  <c r="G25" i="37"/>
  <c r="F25" i="37"/>
  <c r="E25" i="37"/>
  <c r="D25" i="37"/>
  <c r="C25" i="37"/>
  <c r="L13" i="37"/>
  <c r="K13" i="37"/>
  <c r="K26" i="37" s="1"/>
  <c r="J13" i="37"/>
  <c r="J26" i="37" s="1"/>
  <c r="I13" i="37"/>
  <c r="I26" i="37" s="1"/>
  <c r="H13" i="37"/>
  <c r="G13" i="37"/>
  <c r="G26" i="37" s="1"/>
  <c r="F13" i="37"/>
  <c r="F26" i="37" s="1"/>
  <c r="F45" i="37" s="1"/>
  <c r="E13" i="37"/>
  <c r="D13" i="37"/>
  <c r="C13" i="37"/>
  <c r="L50" i="38"/>
  <c r="K50" i="38"/>
  <c r="J50" i="38"/>
  <c r="I50" i="38"/>
  <c r="H50" i="38"/>
  <c r="G50" i="38"/>
  <c r="F50" i="38"/>
  <c r="E50" i="38"/>
  <c r="D50" i="38"/>
  <c r="C50" i="38"/>
  <c r="L43" i="38"/>
  <c r="L44" i="38" s="1"/>
  <c r="K43" i="38"/>
  <c r="K44" i="38" s="1"/>
  <c r="J43" i="38"/>
  <c r="I43" i="38"/>
  <c r="H43" i="38"/>
  <c r="G43" i="38"/>
  <c r="F43" i="38"/>
  <c r="E43" i="38"/>
  <c r="D43" i="38"/>
  <c r="D44" i="38" s="1"/>
  <c r="C43" i="38"/>
  <c r="C44" i="38" s="1"/>
  <c r="L37" i="38"/>
  <c r="K37" i="38"/>
  <c r="J37" i="38"/>
  <c r="J44" i="38" s="1"/>
  <c r="I37" i="38"/>
  <c r="I44" i="38" s="1"/>
  <c r="H37" i="38"/>
  <c r="H44" i="38" s="1"/>
  <c r="G37" i="38"/>
  <c r="F37" i="38"/>
  <c r="F44" i="38" s="1"/>
  <c r="E37" i="38"/>
  <c r="E44" i="38" s="1"/>
  <c r="D37" i="38"/>
  <c r="C37" i="38"/>
  <c r="L25" i="38"/>
  <c r="K25" i="38"/>
  <c r="J25" i="38"/>
  <c r="I25" i="38"/>
  <c r="I26" i="38" s="1"/>
  <c r="H25" i="38"/>
  <c r="G25" i="38"/>
  <c r="F25" i="38"/>
  <c r="E25" i="38"/>
  <c r="D25" i="38"/>
  <c r="C25" i="38"/>
  <c r="L13" i="38"/>
  <c r="K13" i="38"/>
  <c r="K26" i="38" s="1"/>
  <c r="J13" i="38"/>
  <c r="I13" i="38"/>
  <c r="H13" i="38"/>
  <c r="G13" i="38"/>
  <c r="G26" i="38" s="1"/>
  <c r="F13" i="38"/>
  <c r="F26" i="38" s="1"/>
  <c r="E13" i="38"/>
  <c r="E26" i="38" s="1"/>
  <c r="D13" i="38"/>
  <c r="C13" i="38"/>
  <c r="C26" i="38" s="1"/>
  <c r="L50" i="39"/>
  <c r="K50" i="39"/>
  <c r="J50" i="39"/>
  <c r="I50" i="39"/>
  <c r="H50" i="39"/>
  <c r="G50" i="39"/>
  <c r="F50" i="39"/>
  <c r="E50" i="39"/>
  <c r="D50" i="39"/>
  <c r="C50" i="39"/>
  <c r="L43" i="39"/>
  <c r="K43" i="39"/>
  <c r="K44" i="39" s="1"/>
  <c r="J43" i="39"/>
  <c r="I43" i="39"/>
  <c r="H43" i="39"/>
  <c r="G43" i="39"/>
  <c r="F43" i="39"/>
  <c r="E43" i="39"/>
  <c r="D43" i="39"/>
  <c r="C43" i="39"/>
  <c r="C44" i="39" s="1"/>
  <c r="L37" i="39"/>
  <c r="K37" i="39"/>
  <c r="J37" i="39"/>
  <c r="J44" i="39" s="1"/>
  <c r="I37" i="39"/>
  <c r="I44" i="39" s="1"/>
  <c r="H37" i="39"/>
  <c r="G37" i="39"/>
  <c r="F37" i="39"/>
  <c r="F44" i="39" s="1"/>
  <c r="E37" i="39"/>
  <c r="E44" i="39" s="1"/>
  <c r="D37" i="39"/>
  <c r="C37" i="39"/>
  <c r="J26" i="39"/>
  <c r="J45" i="39" s="1"/>
  <c r="L25" i="39"/>
  <c r="K25" i="39"/>
  <c r="J25" i="39"/>
  <c r="I25" i="39"/>
  <c r="I26" i="39" s="1"/>
  <c r="I45" i="39" s="1"/>
  <c r="H25" i="39"/>
  <c r="G25" i="39"/>
  <c r="F25" i="39"/>
  <c r="E25" i="39"/>
  <c r="D25" i="39"/>
  <c r="C25" i="39"/>
  <c r="L13" i="39"/>
  <c r="L26" i="39" s="1"/>
  <c r="K13" i="39"/>
  <c r="K26" i="39" s="1"/>
  <c r="K45" i="39" s="1"/>
  <c r="J13" i="39"/>
  <c r="I13" i="39"/>
  <c r="H13" i="39"/>
  <c r="H26" i="39" s="1"/>
  <c r="G13" i="39"/>
  <c r="G26" i="39" s="1"/>
  <c r="F13" i="39"/>
  <c r="E13" i="39"/>
  <c r="D13" i="39"/>
  <c r="D26" i="39" s="1"/>
  <c r="C13" i="39"/>
  <c r="C26" i="39" s="1"/>
  <c r="C45" i="39" s="1"/>
  <c r="L50" i="40"/>
  <c r="K50" i="40"/>
  <c r="J50" i="40"/>
  <c r="I50" i="40"/>
  <c r="H50" i="40"/>
  <c r="G50" i="40"/>
  <c r="F50" i="40"/>
  <c r="E50" i="40"/>
  <c r="D50" i="40"/>
  <c r="C50" i="40"/>
  <c r="L43" i="40"/>
  <c r="K43" i="40"/>
  <c r="J43" i="40"/>
  <c r="I43" i="40"/>
  <c r="H43" i="40"/>
  <c r="G43" i="40"/>
  <c r="F43" i="40"/>
  <c r="E43" i="40"/>
  <c r="D43" i="40"/>
  <c r="C43" i="40"/>
  <c r="L37" i="40"/>
  <c r="K37" i="40"/>
  <c r="K44" i="40" s="1"/>
  <c r="J37" i="40"/>
  <c r="J44" i="40" s="1"/>
  <c r="I37" i="40"/>
  <c r="I44" i="40" s="1"/>
  <c r="H37" i="40"/>
  <c r="H44" i="40" s="1"/>
  <c r="G37" i="40"/>
  <c r="F37" i="40"/>
  <c r="E37" i="40"/>
  <c r="D37" i="40"/>
  <c r="C37" i="40"/>
  <c r="C44" i="40" s="1"/>
  <c r="G26" i="40"/>
  <c r="L25" i="40"/>
  <c r="K25" i="40"/>
  <c r="J25" i="40"/>
  <c r="I25" i="40"/>
  <c r="H25" i="40"/>
  <c r="G25" i="40"/>
  <c r="F25" i="40"/>
  <c r="E25" i="40"/>
  <c r="D25" i="40"/>
  <c r="C25" i="40"/>
  <c r="L13" i="40"/>
  <c r="K13" i="40"/>
  <c r="K26" i="40" s="1"/>
  <c r="J13" i="40"/>
  <c r="J26" i="40" s="1"/>
  <c r="J45" i="40" s="1"/>
  <c r="I13" i="40"/>
  <c r="H13" i="40"/>
  <c r="H26" i="40" s="1"/>
  <c r="G13" i="40"/>
  <c r="F13" i="40"/>
  <c r="F26" i="40" s="1"/>
  <c r="E13" i="40"/>
  <c r="D13" i="40"/>
  <c r="C13" i="40"/>
  <c r="C26" i="40" s="1"/>
  <c r="L50" i="1"/>
  <c r="K50" i="1"/>
  <c r="J50" i="1"/>
  <c r="I50" i="1"/>
  <c r="H50" i="1"/>
  <c r="G50" i="1"/>
  <c r="F50" i="1"/>
  <c r="E50" i="1"/>
  <c r="D50" i="1"/>
  <c r="C50" i="1"/>
  <c r="L43" i="1"/>
  <c r="L44" i="1" s="1"/>
  <c r="K43" i="1"/>
  <c r="K44" i="1" s="1"/>
  <c r="J43" i="1"/>
  <c r="I43" i="1"/>
  <c r="H43" i="1"/>
  <c r="G43" i="1"/>
  <c r="F43" i="1"/>
  <c r="E43" i="1"/>
  <c r="D43" i="1"/>
  <c r="D44" i="1" s="1"/>
  <c r="C43" i="1"/>
  <c r="C44" i="1" s="1"/>
  <c r="L37" i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L25" i="1"/>
  <c r="K25" i="1"/>
  <c r="J25" i="1"/>
  <c r="I25" i="1"/>
  <c r="I26" i="1" s="1"/>
  <c r="H25" i="1"/>
  <c r="G25" i="1"/>
  <c r="F25" i="1"/>
  <c r="E25" i="1"/>
  <c r="D25" i="1"/>
  <c r="C25" i="1"/>
  <c r="L13" i="1"/>
  <c r="L26" i="1" s="1"/>
  <c r="K13" i="1"/>
  <c r="K26" i="1" s="1"/>
  <c r="J13" i="1"/>
  <c r="I13" i="1"/>
  <c r="H13" i="1"/>
  <c r="G13" i="1"/>
  <c r="G26" i="1" s="1"/>
  <c r="F13" i="1"/>
  <c r="F26" i="1" s="1"/>
  <c r="E13" i="1"/>
  <c r="E26" i="1" s="1"/>
  <c r="D13" i="1"/>
  <c r="D26" i="1" s="1"/>
  <c r="C13" i="1"/>
  <c r="C26" i="1" s="1"/>
  <c r="J26" i="1" l="1"/>
  <c r="J45" i="1" s="1"/>
  <c r="H45" i="36"/>
  <c r="D45" i="24"/>
  <c r="L45" i="24"/>
  <c r="I45" i="20"/>
  <c r="G45" i="13"/>
  <c r="I45" i="36"/>
  <c r="F45" i="29"/>
  <c r="C45" i="28"/>
  <c r="K45" i="28"/>
  <c r="E45" i="24"/>
  <c r="C45" i="24"/>
  <c r="L45" i="9"/>
  <c r="J45" i="3"/>
  <c r="I45" i="1"/>
  <c r="G45" i="37"/>
  <c r="C45" i="37"/>
  <c r="H45" i="27"/>
  <c r="C44" i="27"/>
  <c r="K44" i="27"/>
  <c r="K45" i="27" s="1"/>
  <c r="I26" i="25"/>
  <c r="G45" i="11"/>
  <c r="I26" i="40"/>
  <c r="I45" i="40" s="1"/>
  <c r="E44" i="40"/>
  <c r="D26" i="33"/>
  <c r="D45" i="33" s="1"/>
  <c r="H26" i="29"/>
  <c r="H45" i="29" s="1"/>
  <c r="I26" i="27"/>
  <c r="I45" i="27" s="1"/>
  <c r="I45" i="16"/>
  <c r="H26" i="1"/>
  <c r="H45" i="1" s="1"/>
  <c r="D26" i="40"/>
  <c r="D45" i="40" s="1"/>
  <c r="L26" i="40"/>
  <c r="F44" i="40"/>
  <c r="D44" i="40"/>
  <c r="L44" i="40"/>
  <c r="I45" i="38"/>
  <c r="I26" i="29"/>
  <c r="F45" i="22"/>
  <c r="I44" i="3"/>
  <c r="I45" i="3" s="1"/>
  <c r="E26" i="40"/>
  <c r="G44" i="40"/>
  <c r="I45" i="35"/>
  <c r="J44" i="33"/>
  <c r="J45" i="33" s="1"/>
  <c r="E45" i="30"/>
  <c r="C45" i="27"/>
  <c r="J44" i="3"/>
  <c r="D26" i="38"/>
  <c r="D45" i="38" s="1"/>
  <c r="L26" i="38"/>
  <c r="L45" i="38" s="1"/>
  <c r="J26" i="38"/>
  <c r="J45" i="38" s="1"/>
  <c r="G44" i="38"/>
  <c r="H26" i="37"/>
  <c r="H45" i="37" s="1"/>
  <c r="I44" i="37"/>
  <c r="I45" i="37" s="1"/>
  <c r="L26" i="33"/>
  <c r="L45" i="33" s="1"/>
  <c r="F44" i="33"/>
  <c r="F26" i="32"/>
  <c r="I44" i="32"/>
  <c r="J26" i="31"/>
  <c r="D44" i="31"/>
  <c r="L44" i="31"/>
  <c r="C26" i="30"/>
  <c r="C45" i="30" s="1"/>
  <c r="K26" i="30"/>
  <c r="K45" i="30" s="1"/>
  <c r="E44" i="30"/>
  <c r="D26" i="29"/>
  <c r="L26" i="29"/>
  <c r="J26" i="29"/>
  <c r="F44" i="29"/>
  <c r="D44" i="29"/>
  <c r="L44" i="29"/>
  <c r="E26" i="28"/>
  <c r="E45" i="28" s="1"/>
  <c r="G44" i="28"/>
  <c r="E26" i="27"/>
  <c r="F44" i="27"/>
  <c r="D44" i="27"/>
  <c r="D45" i="27" s="1"/>
  <c r="L44" i="27"/>
  <c r="L45" i="27" s="1"/>
  <c r="D26" i="26"/>
  <c r="D45" i="26" s="1"/>
  <c r="L26" i="26"/>
  <c r="L45" i="26" s="1"/>
  <c r="J26" i="26"/>
  <c r="J45" i="26" s="1"/>
  <c r="F44" i="26"/>
  <c r="D44" i="26"/>
  <c r="L44" i="26"/>
  <c r="E26" i="25"/>
  <c r="C26" i="25"/>
  <c r="C45" i="25" s="1"/>
  <c r="K26" i="25"/>
  <c r="K45" i="25" s="1"/>
  <c r="E44" i="25"/>
  <c r="H44" i="22"/>
  <c r="F45" i="15"/>
  <c r="D26" i="15"/>
  <c r="L26" i="15"/>
  <c r="I45" i="12"/>
  <c r="J44" i="12"/>
  <c r="E45" i="11"/>
  <c r="I45" i="10"/>
  <c r="J44" i="10"/>
  <c r="I45" i="8"/>
  <c r="G45" i="7"/>
  <c r="D45" i="3"/>
  <c r="L45" i="3"/>
  <c r="C44" i="3"/>
  <c r="K44" i="3"/>
  <c r="K45" i="3" s="1"/>
  <c r="C45" i="2"/>
  <c r="I26" i="2"/>
  <c r="I45" i="2" s="1"/>
  <c r="C44" i="2"/>
  <c r="K44" i="2"/>
  <c r="K45" i="2" s="1"/>
  <c r="J45" i="35"/>
  <c r="K45" i="34"/>
  <c r="I26" i="34"/>
  <c r="L45" i="34"/>
  <c r="C45" i="31"/>
  <c r="K45" i="31"/>
  <c r="E45" i="29"/>
  <c r="F45" i="28"/>
  <c r="F45" i="27"/>
  <c r="E45" i="26"/>
  <c r="C26" i="26"/>
  <c r="C45" i="26" s="1"/>
  <c r="K26" i="26"/>
  <c r="K45" i="26" s="1"/>
  <c r="E44" i="26"/>
  <c r="D26" i="18"/>
  <c r="D45" i="18" s="1"/>
  <c r="L26" i="18"/>
  <c r="L45" i="18" s="1"/>
  <c r="C45" i="17"/>
  <c r="K45" i="17"/>
  <c r="G44" i="16"/>
  <c r="G45" i="16" s="1"/>
  <c r="J44" i="15"/>
  <c r="C26" i="14"/>
  <c r="C45" i="14" s="1"/>
  <c r="K26" i="14"/>
  <c r="K45" i="14" s="1"/>
  <c r="F44" i="14"/>
  <c r="F45" i="13"/>
  <c r="F45" i="11"/>
  <c r="I45" i="4"/>
  <c r="J44" i="4"/>
  <c r="J45" i="4" s="1"/>
  <c r="L45" i="2"/>
  <c r="J26" i="2"/>
  <c r="J45" i="2" s="1"/>
  <c r="D44" i="2"/>
  <c r="D45" i="2" s="1"/>
  <c r="L44" i="2"/>
  <c r="J45" i="22"/>
  <c r="C44" i="21"/>
  <c r="C45" i="21" s="1"/>
  <c r="K44" i="21"/>
  <c r="K45" i="21" s="1"/>
  <c r="C26" i="20"/>
  <c r="C45" i="20" s="1"/>
  <c r="K26" i="20"/>
  <c r="K45" i="20" s="1"/>
  <c r="E44" i="20"/>
  <c r="E45" i="20" s="1"/>
  <c r="G45" i="18"/>
  <c r="E45" i="16"/>
  <c r="F44" i="16"/>
  <c r="H45" i="15"/>
  <c r="K26" i="10"/>
  <c r="F44" i="10"/>
  <c r="K26" i="8"/>
  <c r="F44" i="8"/>
  <c r="F26" i="7"/>
  <c r="J26" i="6"/>
  <c r="E44" i="6"/>
  <c r="F45" i="5"/>
  <c r="C44" i="4"/>
  <c r="K44" i="4"/>
  <c r="K45" i="4" s="1"/>
  <c r="D44" i="39"/>
  <c r="D45" i="39" s="1"/>
  <c r="L44" i="39"/>
  <c r="L45" i="39" s="1"/>
  <c r="D45" i="35"/>
  <c r="L45" i="35"/>
  <c r="C26" i="34"/>
  <c r="C45" i="34" s="1"/>
  <c r="F45" i="20"/>
  <c r="D26" i="20"/>
  <c r="D45" i="20" s="1"/>
  <c r="L26" i="20"/>
  <c r="L45" i="20" s="1"/>
  <c r="F44" i="20"/>
  <c r="G26" i="19"/>
  <c r="G45" i="19" s="1"/>
  <c r="E26" i="19"/>
  <c r="E45" i="19" s="1"/>
  <c r="E45" i="17"/>
  <c r="D45" i="16"/>
  <c r="L45" i="16"/>
  <c r="I45" i="15"/>
  <c r="E45" i="14"/>
  <c r="H45" i="13"/>
  <c r="K44" i="13"/>
  <c r="G45" i="12"/>
  <c r="G44" i="8"/>
  <c r="G45" i="8" s="1"/>
  <c r="C45" i="6"/>
  <c r="K45" i="6"/>
  <c r="C45" i="4"/>
  <c r="E26" i="39"/>
  <c r="G44" i="39"/>
  <c r="G45" i="39" s="1"/>
  <c r="H26" i="38"/>
  <c r="D26" i="37"/>
  <c r="D45" i="37" s="1"/>
  <c r="L26" i="37"/>
  <c r="L45" i="37" s="1"/>
  <c r="K44" i="37"/>
  <c r="K45" i="37" s="1"/>
  <c r="E44" i="36"/>
  <c r="C44" i="36"/>
  <c r="C45" i="36" s="1"/>
  <c r="K44" i="36"/>
  <c r="K45" i="36" s="1"/>
  <c r="E26" i="35"/>
  <c r="G44" i="35"/>
  <c r="G45" i="35" s="1"/>
  <c r="F26" i="34"/>
  <c r="H26" i="33"/>
  <c r="H45" i="33" s="1"/>
  <c r="F26" i="33"/>
  <c r="F45" i="33" s="1"/>
  <c r="J26" i="32"/>
  <c r="J45" i="32" s="1"/>
  <c r="E44" i="32"/>
  <c r="C44" i="32"/>
  <c r="K44" i="32"/>
  <c r="F26" i="31"/>
  <c r="F45" i="31" s="1"/>
  <c r="H44" i="31"/>
  <c r="H45" i="31" s="1"/>
  <c r="G26" i="30"/>
  <c r="G45" i="30" s="1"/>
  <c r="I44" i="30"/>
  <c r="D26" i="21"/>
  <c r="D45" i="21" s="1"/>
  <c r="G44" i="21"/>
  <c r="G45" i="21" s="1"/>
  <c r="G26" i="20"/>
  <c r="I44" i="20"/>
  <c r="H26" i="19"/>
  <c r="F26" i="19"/>
  <c r="F45" i="19" s="1"/>
  <c r="E44" i="18"/>
  <c r="E45" i="18" s="1"/>
  <c r="F26" i="17"/>
  <c r="F45" i="17" s="1"/>
  <c r="G44" i="17"/>
  <c r="G45" i="17" s="1"/>
  <c r="J44" i="16"/>
  <c r="J26" i="15"/>
  <c r="J45" i="15" s="1"/>
  <c r="E44" i="15"/>
  <c r="F26" i="14"/>
  <c r="D26" i="14"/>
  <c r="D45" i="14" s="1"/>
  <c r="L26" i="14"/>
  <c r="L45" i="14" s="1"/>
  <c r="I26" i="13"/>
  <c r="I45" i="13" s="1"/>
  <c r="D44" i="13"/>
  <c r="L44" i="13"/>
  <c r="E26" i="12"/>
  <c r="H44" i="12"/>
  <c r="I26" i="11"/>
  <c r="D44" i="11"/>
  <c r="D45" i="11" s="1"/>
  <c r="L44" i="11"/>
  <c r="L45" i="11" s="1"/>
  <c r="E26" i="10"/>
  <c r="H44" i="10"/>
  <c r="H45" i="10" s="1"/>
  <c r="D44" i="9"/>
  <c r="D45" i="9" s="1"/>
  <c r="L44" i="9"/>
  <c r="E26" i="8"/>
  <c r="E45" i="8" s="1"/>
  <c r="H44" i="8"/>
  <c r="H26" i="7"/>
  <c r="H45" i="7" s="1"/>
  <c r="C44" i="7"/>
  <c r="C45" i="7" s="1"/>
  <c r="K44" i="7"/>
  <c r="D26" i="6"/>
  <c r="D45" i="6" s="1"/>
  <c r="L26" i="6"/>
  <c r="L45" i="6" s="1"/>
  <c r="G44" i="6"/>
  <c r="G45" i="6" s="1"/>
  <c r="C44" i="5"/>
  <c r="K44" i="5"/>
  <c r="D26" i="4"/>
  <c r="D45" i="4" s="1"/>
  <c r="L26" i="4"/>
  <c r="L45" i="4" s="1"/>
  <c r="G44" i="4"/>
  <c r="G45" i="4" s="1"/>
  <c r="F26" i="39"/>
  <c r="F45" i="39" s="1"/>
  <c r="H44" i="39"/>
  <c r="H45" i="39" s="1"/>
  <c r="F26" i="35"/>
  <c r="H44" i="35"/>
  <c r="H45" i="35" s="1"/>
  <c r="G26" i="34"/>
  <c r="H44" i="34"/>
  <c r="H45" i="34" s="1"/>
  <c r="F44" i="34"/>
  <c r="C26" i="32"/>
  <c r="K26" i="32"/>
  <c r="I26" i="32"/>
  <c r="I45" i="32" s="1"/>
  <c r="F44" i="32"/>
  <c r="G26" i="31"/>
  <c r="G45" i="31" s="1"/>
  <c r="I44" i="31"/>
  <c r="D26" i="23"/>
  <c r="D45" i="23" s="1"/>
  <c r="L26" i="23"/>
  <c r="L45" i="23" s="1"/>
  <c r="F44" i="23"/>
  <c r="D44" i="23"/>
  <c r="F44" i="21"/>
  <c r="H26" i="20"/>
  <c r="J44" i="20"/>
  <c r="J45" i="20" s="1"/>
  <c r="I26" i="19"/>
  <c r="I45" i="19" s="1"/>
  <c r="J44" i="19"/>
  <c r="J45" i="19" s="1"/>
  <c r="J26" i="18"/>
  <c r="J45" i="18" s="1"/>
  <c r="H44" i="17"/>
  <c r="H26" i="16"/>
  <c r="H45" i="16" s="1"/>
  <c r="C44" i="16"/>
  <c r="K44" i="16"/>
  <c r="C26" i="15"/>
  <c r="K26" i="15"/>
  <c r="J44" i="14"/>
  <c r="J45" i="14" s="1"/>
  <c r="J26" i="13"/>
  <c r="J45" i="13" s="1"/>
  <c r="E44" i="13"/>
  <c r="F26" i="12"/>
  <c r="J26" i="11"/>
  <c r="H26" i="11"/>
  <c r="E44" i="11"/>
  <c r="F26" i="10"/>
  <c r="J26" i="9"/>
  <c r="J45" i="9" s="1"/>
  <c r="E44" i="9"/>
  <c r="E45" i="9" s="1"/>
  <c r="F26" i="8"/>
  <c r="F45" i="8" s="1"/>
  <c r="I26" i="7"/>
  <c r="I45" i="7" s="1"/>
  <c r="D44" i="7"/>
  <c r="L44" i="7"/>
  <c r="E26" i="6"/>
  <c r="H44" i="6"/>
  <c r="I26" i="5"/>
  <c r="I45" i="5" s="1"/>
  <c r="D44" i="5"/>
  <c r="D45" i="5" s="1"/>
  <c r="L44" i="5"/>
  <c r="E26" i="4"/>
  <c r="H44" i="4"/>
  <c r="C45" i="38"/>
  <c r="K45" i="38"/>
  <c r="J45" i="36"/>
  <c r="I45" i="34"/>
  <c r="F45" i="38"/>
  <c r="J45" i="37"/>
  <c r="K45" i="1"/>
  <c r="D45" i="1"/>
  <c r="H45" i="40"/>
  <c r="F45" i="40"/>
  <c r="G45" i="40"/>
  <c r="L45" i="1"/>
  <c r="E45" i="39"/>
  <c r="H45" i="38"/>
  <c r="C45" i="1"/>
  <c r="E45" i="38"/>
  <c r="E45" i="1"/>
  <c r="G45" i="38"/>
  <c r="F45" i="1"/>
  <c r="G45" i="1"/>
  <c r="C45" i="40"/>
  <c r="K45" i="40"/>
  <c r="F45" i="35"/>
  <c r="G45" i="34"/>
  <c r="E26" i="37"/>
  <c r="E45" i="37" s="1"/>
  <c r="C45" i="32"/>
  <c r="K45" i="32"/>
  <c r="E45" i="27"/>
  <c r="G45" i="29"/>
  <c r="G45" i="28"/>
  <c r="E45" i="35"/>
  <c r="E45" i="32"/>
  <c r="I45" i="31"/>
  <c r="I45" i="30"/>
  <c r="I45" i="29"/>
  <c r="G45" i="27"/>
  <c r="E45" i="34"/>
  <c r="F45" i="32"/>
  <c r="F45" i="26"/>
  <c r="F45" i="25"/>
  <c r="F45" i="24"/>
  <c r="F45" i="23"/>
  <c r="L45" i="22"/>
  <c r="E45" i="21"/>
  <c r="G45" i="20"/>
  <c r="E45" i="33"/>
  <c r="G45" i="32"/>
  <c r="J45" i="31"/>
  <c r="J45" i="30"/>
  <c r="G45" i="26"/>
  <c r="G45" i="25"/>
  <c r="G45" i="24"/>
  <c r="G45" i="23"/>
  <c r="H45" i="23"/>
  <c r="E45" i="22"/>
  <c r="F45" i="21"/>
  <c r="D45" i="19"/>
  <c r="E26" i="36"/>
  <c r="I45" i="26"/>
  <c r="I45" i="25"/>
  <c r="L45" i="21"/>
  <c r="L45" i="19"/>
  <c r="G44" i="34"/>
  <c r="D44" i="32"/>
  <c r="D45" i="32" s="1"/>
  <c r="L44" i="32"/>
  <c r="L45" i="32" s="1"/>
  <c r="D45" i="31"/>
  <c r="L45" i="31"/>
  <c r="D45" i="30"/>
  <c r="L45" i="30"/>
  <c r="J45" i="29"/>
  <c r="J45" i="28"/>
  <c r="I45" i="22"/>
  <c r="H45" i="19"/>
  <c r="C45" i="18"/>
  <c r="F45" i="16"/>
  <c r="J45" i="12"/>
  <c r="E45" i="3"/>
  <c r="H45" i="22"/>
  <c r="F45" i="3"/>
  <c r="H45" i="17"/>
  <c r="C45" i="15"/>
  <c r="K45" i="15"/>
  <c r="F45" i="14"/>
  <c r="D45" i="12"/>
  <c r="L45" i="12"/>
  <c r="J45" i="10"/>
  <c r="H45" i="8"/>
  <c r="K45" i="7"/>
  <c r="F45" i="6"/>
  <c r="E45" i="2"/>
  <c r="H45" i="20"/>
  <c r="F26" i="18"/>
  <c r="F45" i="18" s="1"/>
  <c r="I26" i="17"/>
  <c r="I45" i="17" s="1"/>
  <c r="E45" i="12"/>
  <c r="C45" i="10"/>
  <c r="K45" i="10"/>
  <c r="F45" i="9"/>
  <c r="D45" i="7"/>
  <c r="L45" i="7"/>
  <c r="J45" i="5"/>
  <c r="E45" i="4"/>
  <c r="H45" i="3"/>
  <c r="F45" i="2"/>
  <c r="J45" i="17"/>
  <c r="J45" i="16"/>
  <c r="E45" i="15"/>
  <c r="H45" i="14"/>
  <c r="C45" i="13"/>
  <c r="K45" i="13"/>
  <c r="F45" i="12"/>
  <c r="I45" i="11"/>
  <c r="D45" i="10"/>
  <c r="L45" i="10"/>
  <c r="J45" i="8"/>
  <c r="E45" i="7"/>
  <c r="H45" i="6"/>
  <c r="C45" i="5"/>
  <c r="K45" i="5"/>
  <c r="F45" i="4"/>
  <c r="J44" i="21"/>
  <c r="J45" i="21" s="1"/>
  <c r="H26" i="18"/>
  <c r="H45" i="18" s="1"/>
  <c r="C44" i="18"/>
  <c r="K44" i="18"/>
  <c r="K45" i="18" s="1"/>
  <c r="C45" i="16"/>
  <c r="K45" i="16"/>
  <c r="D45" i="15"/>
  <c r="L45" i="15"/>
  <c r="I26" i="14"/>
  <c r="I45" i="14" s="1"/>
  <c r="D45" i="13"/>
  <c r="L45" i="13"/>
  <c r="J45" i="11"/>
  <c r="H45" i="11"/>
  <c r="E45" i="10"/>
  <c r="H45" i="9"/>
  <c r="C44" i="9"/>
  <c r="C45" i="9" s="1"/>
  <c r="K44" i="9"/>
  <c r="K45" i="9" s="1"/>
  <c r="C45" i="8"/>
  <c r="K45" i="8"/>
  <c r="F45" i="7"/>
  <c r="I26" i="6"/>
  <c r="I45" i="6" s="1"/>
  <c r="L45" i="5"/>
  <c r="H45" i="2"/>
  <c r="H26" i="21"/>
  <c r="H45" i="21" s="1"/>
  <c r="I26" i="18"/>
  <c r="I45" i="18" s="1"/>
  <c r="E45" i="13"/>
  <c r="H45" i="12"/>
  <c r="C44" i="12"/>
  <c r="C45" i="12" s="1"/>
  <c r="K44" i="12"/>
  <c r="K45" i="12" s="1"/>
  <c r="C45" i="11"/>
  <c r="K45" i="11"/>
  <c r="F45" i="10"/>
  <c r="I26" i="9"/>
  <c r="I45" i="9" s="1"/>
  <c r="D45" i="8"/>
  <c r="L45" i="8"/>
  <c r="J45" i="6"/>
  <c r="E45" i="5"/>
  <c r="H45" i="4"/>
  <c r="C45" i="3"/>
  <c r="F45" i="34" l="1"/>
  <c r="E45" i="36"/>
  <c r="E45" i="6"/>
  <c r="E45" i="25"/>
  <c r="L45" i="29"/>
  <c r="D45" i="29"/>
  <c r="E45" i="40"/>
  <c r="L45" i="40"/>
</calcChain>
</file>

<file path=xl/sharedStrings.xml><?xml version="1.0" encoding="utf-8"?>
<sst xmlns="http://schemas.openxmlformats.org/spreadsheetml/2006/main" count="5000" uniqueCount="121">
  <si>
    <t>Eastern Cape: Buffalo City (BUF) - Table A6 Budgeted Financial Position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</si>
  <si>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</si>
  <si>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</si>
  <si>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</si>
  <si>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</si>
  <si>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</si>
  <si>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</si>
  <si>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</si>
  <si>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</si>
  <si>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</si>
  <si>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</si>
  <si>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</si>
  <si>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</si>
  <si>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</si>
  <si>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</si>
  <si>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</si>
  <si>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</si>
  <si>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</si>
  <si>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</si>
  <si>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</si>
  <si>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</si>
  <si>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</si>
  <si>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</si>
  <si>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</si>
  <si>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</si>
  <si>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</si>
  <si>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</si>
  <si>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</si>
  <si>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</si>
  <si>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</si>
  <si>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</si>
  <si>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</si>
  <si>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</si>
  <si>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</si>
  <si>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</si>
  <si>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</si>
  <si>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</si>
  <si>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</si>
  <si>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</si>
  <si>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</si>
  <si>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</si>
  <si>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</si>
  <si>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</si>
  <si>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</si>
  <si>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</si>
  <si>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</si>
  <si>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</si>
  <si>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</si>
  <si>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</si>
  <si>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</si>
  <si>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</si>
  <si>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</si>
  <si>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</si>
  <si>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</si>
  <si>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</si>
  <si>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</si>
  <si>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</si>
  <si>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</si>
  <si>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</si>
  <si>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</si>
  <si>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</si>
  <si>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</si>
  <si>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</si>
  <si>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</si>
  <si>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</si>
  <si>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</si>
  <si>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</si>
  <si>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</si>
  <si>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</si>
  <si>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</si>
  <si>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</si>
  <si>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Eastern Cape: Nelson Mandela Bay (NMA) - Table A6 Budgeted Financial Position ( All ) for 4th Quarter ended 30 June 2024 (Figures Finalised as at 2024/07/29)</t>
  </si>
  <si>
    <t>Eastern Cape: Dr Beyers Naude (EC101) - Table A6 Budgeted Financial Position ( All ) for 4th Quarter ended 30 June 2024 (Figures Finalised as at 2024/07/29)</t>
  </si>
  <si>
    <t>Eastern Cape: Blue Crane Route (EC102) - Table A6 Budgeted Financial Position ( All ) for 4th Quarter ended 30 June 2024 (Figures Finalised as at 2024/07/29)</t>
  </si>
  <si>
    <t>Eastern Cape: Makana (EC104) - Table A6 Budgeted Financial Position ( All ) for 4th Quarter ended 30 June 2024 (Figures Finalised as at 2024/07/29)</t>
  </si>
  <si>
    <t>Eastern Cape: Ndlambe (EC105) - Table A6 Budgeted Financial Position ( All ) for 4th Quarter ended 30 June 2024 (Figures Finalised as at 2024/07/29)</t>
  </si>
  <si>
    <t>Eastern Cape: Sundays River Valley (EC106) - Table A6 Budgeted Financial Position ( All ) for 4th Quarter ended 30 June 2024 (Figures Finalised as at 2024/07/29)</t>
  </si>
  <si>
    <t>Eastern Cape: Kouga (EC108) - Table A6 Budgeted Financial Position ( All ) for 4th Quarter ended 30 June 2024 (Figures Finalised as at 2024/07/29)</t>
  </si>
  <si>
    <t>Eastern Cape: Kou-Kamma (EC109) - Table A6 Budgeted Financial Position ( All ) for 4th Quarter ended 30 June 2024 (Figures Finalised as at 2024/07/29)</t>
  </si>
  <si>
    <t>Eastern Cape: Sarah Baartman (DC10) - Table A6 Budgeted Financial Position ( All ) for 4th Quarter ended 30 June 2024 (Figures Finalised as at 2024/07/29)</t>
  </si>
  <si>
    <t>Eastern Cape: Mbhashe (EC121) - Table A6 Budgeted Financial Position ( All ) for 4th Quarter ended 30 June 2024 (Figures Finalised as at 2024/07/29)</t>
  </si>
  <si>
    <t>Eastern Cape: Mnquma (EC122) - Table A6 Budgeted Financial Position ( All ) for 4th Quarter ended 30 June 2024 (Figures Finalised as at 2024/07/29)</t>
  </si>
  <si>
    <t>Eastern Cape: Great Kei (EC123) - Table A6 Budgeted Financial Position ( All ) for 4th Quarter ended 30 June 2024 (Figures Finalised as at 2024/07/29)</t>
  </si>
  <si>
    <t>Eastern Cape: Amahlathi (EC124) - Table A6 Budgeted Financial Position ( All ) for 4th Quarter ended 30 June 2024 (Figures Finalised as at 2024/07/29)</t>
  </si>
  <si>
    <t>Eastern Cape: Ngqushwa (EC126) - Table A6 Budgeted Financial Position ( All ) for 4th Quarter ended 30 June 2024 (Figures Finalised as at 2024/07/29)</t>
  </si>
  <si>
    <t>Eastern Cape: Raymond Mhlaba (EC129) - Table A6 Budgeted Financial Position ( All ) for 4th Quarter ended 30 June 2024 (Figures Finalised as at 2024/07/29)</t>
  </si>
  <si>
    <t>Eastern Cape: Amathole (DC12) - Table A6 Budgeted Financial Position ( All ) for 4th Quarter ended 30 June 2024 (Figures Finalised as at 2024/07/29)</t>
  </si>
  <si>
    <t>Eastern Cape: Inxuba Yethemba (EC131) - Table A6 Budgeted Financial Position ( All ) for 4th Quarter ended 30 June 2024 (Figures Finalised as at 2024/07/29)</t>
  </si>
  <si>
    <t>Eastern Cape: Intsika Yethu (EC135) - Table A6 Budgeted Financial Position ( All ) for 4th Quarter ended 30 June 2024 (Figures Finalised as at 2024/07/29)</t>
  </si>
  <si>
    <t>Eastern Cape: Emalahleni (EC) (EC136) - Table A6 Budgeted Financial Position ( All ) for 4th Quarter ended 30 June 2024 (Figures Finalised as at 2024/07/29)</t>
  </si>
  <si>
    <t>Eastern Cape: Dr. A.B. Xuma (EC137) - Table A6 Budgeted Financial Position ( All ) for 4th Quarter ended 30 June 2024 (Figures Finalised as at 2024/07/29)</t>
  </si>
  <si>
    <t>Eastern Cape: Sakhisizwe (EC138) - Table A6 Budgeted Financial Position ( All ) for 4th Quarter ended 30 June 2024 (Figures Finalised as at 2024/07/29)</t>
  </si>
  <si>
    <t>Eastern Cape: Enoch Mgijima (EC139) - Table A6 Budgeted Financial Position ( All ) for 4th Quarter ended 30 June 2024 (Figures Finalised as at 2024/07/29)</t>
  </si>
  <si>
    <t>Eastern Cape: Chris Hani (DC13) - Table A6 Budgeted Financial Position ( All ) for 4th Quarter ended 30 June 2024 (Figures Finalised as at 2024/07/29)</t>
  </si>
  <si>
    <t>Eastern Cape: Elundini (EC141) - Table A6 Budgeted Financial Position ( All ) for 4th Quarter ended 30 June 2024 (Figures Finalised as at 2024/07/29)</t>
  </si>
  <si>
    <t>Eastern Cape: Senqu (EC142) - Table A6 Budgeted Financial Position ( All ) for 4th Quarter ended 30 June 2024 (Figures Finalised as at 2024/07/29)</t>
  </si>
  <si>
    <t>Eastern Cape: Walter Sisulu (EC145) - Table A6 Budgeted Financial Position ( All ) for 4th Quarter ended 30 June 2024 (Figures Finalised as at 2024/07/29)</t>
  </si>
  <si>
    <t>Eastern Cape: Joe Gqabi (DC14) - Table A6 Budgeted Financial Position ( All ) for 4th Quarter ended 30 June 2024 (Figures Finalised as at 2024/07/29)</t>
  </si>
  <si>
    <t>Eastern Cape: Ngquza Hills (EC153) - Table A6 Budgeted Financial Position ( All ) for 4th Quarter ended 30 June 2024 (Figures Finalised as at 2024/07/29)</t>
  </si>
  <si>
    <t>Eastern Cape: Port St Johns (EC154) - Table A6 Budgeted Financial Position ( All ) for 4th Quarter ended 30 June 2024 (Figures Finalised as at 2024/07/29)</t>
  </si>
  <si>
    <t>Eastern Cape: Nyandeni (EC155) - Table A6 Budgeted Financial Position ( All ) for 4th Quarter ended 30 June 2024 (Figures Finalised as at 2024/07/29)</t>
  </si>
  <si>
    <t>Eastern Cape: Mhlontlo (EC156) - Table A6 Budgeted Financial Position ( All ) for 4th Quarter ended 30 June 2024 (Figures Finalised as at 2024/07/29)</t>
  </si>
  <si>
    <t>Eastern Cape: King Sabata Dalindyebo (EC157) - Table A6 Budgeted Financial Position ( All ) for 4th Quarter ended 30 June 2024 (Figures Finalised as at 2024/07/29)</t>
  </si>
  <si>
    <t>Eastern Cape: O R Tambo (DC15) - Table A6 Budgeted Financial Position ( All ) for 4th Quarter ended 30 June 2024 (Figures Finalised as at 2024/07/29)</t>
  </si>
  <si>
    <t>Eastern Cape: Matatiele (EC441) - Table A6 Budgeted Financial Position ( All ) for 4th Quarter ended 30 June 2024 (Figures Finalised as at 2024/07/29)</t>
  </si>
  <si>
    <t>Eastern Cape: Umzimvubu (EC442) - Table A6 Budgeted Financial Position ( All ) for 4th Quarter ended 30 June 2024 (Figures Finalised as at 2024/07/29)</t>
  </si>
  <si>
    <t>Eastern Cape: Winnie Madikizela-Mandela (EC443) - Table A6 Budgeted Financial Position ( All ) for 4th Quarter ended 30 June 2024 (Figures Finalised as at 2024/07/29)</t>
  </si>
  <si>
    <t>Eastern Cape: Ntabankulu (EC444) - Table A6 Budgeted Financial Position ( All ) for 4th Quarter ended 30 June 2024 (Figures Finalised as at 2024/07/29)</t>
  </si>
  <si>
    <t>Eastern Cape: Alfred Nzo (DC44) - Table A6 Budgeted Financial Position ( All ) for 4th Quarter ended 30 June 2024 (Figures Finalised as at 2024/07/29)</t>
  </si>
  <si>
    <t>Summary - Table A6 Budgeted Financial Position ( All ) for 4th Quarter ended 30 June 2024 (Figures Finalised as at 2024/07/29)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</si>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</sst>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1145407263</v>
      </c>
      <c r="D6" s="23">
        <v>697456805</v>
      </c>
      <c r="E6" s="24">
        <v>679974993</v>
      </c>
      <c r="F6" s="25">
        <v>692472317</v>
      </c>
      <c r="G6" s="23">
        <v>734829302</v>
      </c>
      <c r="H6" s="24">
        <v>734829302</v>
      </c>
      <c r="I6" s="26">
        <v>708288903</v>
      </c>
      <c r="J6" s="27">
        <v>803263637</v>
      </c>
      <c r="K6" s="23">
        <v>916940881</v>
      </c>
      <c r="L6" s="24">
        <v>1066457819</v>
      </c>
    </row>
    <row r="7" spans="1:12" ht="13.5" x14ac:dyDescent="0.25">
      <c r="A7" s="28" t="s">
        <v>22</v>
      </c>
      <c r="B7" s="22" t="s">
        <v>9</v>
      </c>
      <c r="C7" s="23">
        <v>1656352083</v>
      </c>
      <c r="D7" s="23">
        <v>2017018374</v>
      </c>
      <c r="E7" s="24">
        <v>2171919660</v>
      </c>
      <c r="F7" s="25">
        <v>1988297180</v>
      </c>
      <c r="G7" s="23">
        <v>2852144291</v>
      </c>
      <c r="H7" s="24">
        <v>2852144291</v>
      </c>
      <c r="I7" s="26">
        <v>1983488790</v>
      </c>
      <c r="J7" s="27">
        <v>3102803214</v>
      </c>
      <c r="K7" s="23">
        <v>3396421997</v>
      </c>
      <c r="L7" s="24">
        <v>3763987370</v>
      </c>
    </row>
    <row r="8" spans="1:12" ht="13.5" x14ac:dyDescent="0.25">
      <c r="A8" s="28" t="s">
        <v>23</v>
      </c>
      <c r="B8" s="22" t="s">
        <v>9</v>
      </c>
      <c r="C8" s="23">
        <v>957822399</v>
      </c>
      <c r="D8" s="23">
        <v>1006546863</v>
      </c>
      <c r="E8" s="24">
        <v>1115381215</v>
      </c>
      <c r="F8" s="25">
        <v>867830482</v>
      </c>
      <c r="G8" s="23">
        <v>1020100660</v>
      </c>
      <c r="H8" s="24">
        <v>1020100660</v>
      </c>
      <c r="I8" s="26">
        <v>1475386355</v>
      </c>
      <c r="J8" s="27">
        <v>1064566611</v>
      </c>
      <c r="K8" s="23">
        <v>1110097619</v>
      </c>
      <c r="L8" s="24">
        <v>1158345034</v>
      </c>
    </row>
    <row r="9" spans="1:12" ht="13.5" x14ac:dyDescent="0.25">
      <c r="A9" s="28" t="s">
        <v>24</v>
      </c>
      <c r="B9" s="22" t="s">
        <v>19</v>
      </c>
      <c r="C9" s="23">
        <v>175850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37026315</v>
      </c>
      <c r="D10" s="23">
        <v>44209772</v>
      </c>
      <c r="E10" s="24">
        <v>50846402</v>
      </c>
      <c r="F10" s="25">
        <v>44222510</v>
      </c>
      <c r="G10" s="23">
        <v>56499082</v>
      </c>
      <c r="H10" s="24">
        <v>56499082</v>
      </c>
      <c r="I10" s="26">
        <v>85443889</v>
      </c>
      <c r="J10" s="27">
        <v>61766419</v>
      </c>
      <c r="K10" s="23">
        <v>67091475</v>
      </c>
      <c r="L10" s="24">
        <v>73908908</v>
      </c>
    </row>
    <row r="11" spans="1:12" ht="13.5" x14ac:dyDescent="0.25">
      <c r="A11" s="28" t="s">
        <v>27</v>
      </c>
      <c r="B11" s="22" t="s">
        <v>19</v>
      </c>
      <c r="C11" s="23">
        <v>5857937429</v>
      </c>
      <c r="D11" s="23">
        <v>6445717417</v>
      </c>
      <c r="E11" s="24">
        <v>7164225381</v>
      </c>
      <c r="F11" s="29">
        <v>0</v>
      </c>
      <c r="G11" s="30">
        <v>774741164</v>
      </c>
      <c r="H11" s="31">
        <v>774741164</v>
      </c>
      <c r="I11" s="26">
        <v>7810631671</v>
      </c>
      <c r="J11" s="32">
        <v>835147548</v>
      </c>
      <c r="K11" s="30">
        <v>875553932</v>
      </c>
      <c r="L11" s="31">
        <v>917980635</v>
      </c>
    </row>
    <row r="12" spans="1:12" ht="13.5" x14ac:dyDescent="0.25">
      <c r="A12" s="28" t="s">
        <v>28</v>
      </c>
      <c r="B12" s="22" t="s">
        <v>19</v>
      </c>
      <c r="C12" s="23">
        <v>8244393</v>
      </c>
      <c r="D12" s="23">
        <v>6262691</v>
      </c>
      <c r="E12" s="24">
        <v>11926074</v>
      </c>
      <c r="F12" s="25">
        <v>0</v>
      </c>
      <c r="G12" s="23">
        <v>17646073</v>
      </c>
      <c r="H12" s="24">
        <v>17646073</v>
      </c>
      <c r="I12" s="26">
        <v>14568010</v>
      </c>
      <c r="J12" s="27">
        <v>23537673</v>
      </c>
      <c r="K12" s="23">
        <v>29606021</v>
      </c>
      <c r="L12" s="24">
        <v>35977786</v>
      </c>
    </row>
    <row r="13" spans="1:12" ht="13.5" x14ac:dyDescent="0.25">
      <c r="A13" s="33" t="s">
        <v>29</v>
      </c>
      <c r="B13" s="34" t="s">
        <v>19</v>
      </c>
      <c r="C13" s="35">
        <f>SUM(C6:C12)</f>
        <v>9662965732</v>
      </c>
      <c r="D13" s="35">
        <f t="shared" ref="D13:L13" si="0">SUM(D6:D12)</f>
        <v>10217211922</v>
      </c>
      <c r="E13" s="36">
        <f t="shared" si="0"/>
        <v>11194273725</v>
      </c>
      <c r="F13" s="37">
        <f t="shared" si="0"/>
        <v>3592822489</v>
      </c>
      <c r="G13" s="35">
        <f t="shared" si="0"/>
        <v>5455960572</v>
      </c>
      <c r="H13" s="36">
        <f t="shared" si="0"/>
        <v>5455960572</v>
      </c>
      <c r="I13" s="38">
        <f t="shared" si="0"/>
        <v>12077807618</v>
      </c>
      <c r="J13" s="39">
        <f t="shared" si="0"/>
        <v>5891085102</v>
      </c>
      <c r="K13" s="35">
        <f t="shared" si="0"/>
        <v>6395711925</v>
      </c>
      <c r="L13" s="36">
        <f t="shared" si="0"/>
        <v>7016657552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436049000</v>
      </c>
      <c r="D16" s="23">
        <v>451397500</v>
      </c>
      <c r="E16" s="24">
        <v>460264600</v>
      </c>
      <c r="F16" s="25">
        <v>467196413</v>
      </c>
      <c r="G16" s="23">
        <v>468464600</v>
      </c>
      <c r="H16" s="24">
        <v>468464600</v>
      </c>
      <c r="I16" s="26">
        <v>460264600</v>
      </c>
      <c r="J16" s="27">
        <v>474864600</v>
      </c>
      <c r="K16" s="23">
        <v>482064600</v>
      </c>
      <c r="L16" s="24">
        <v>489624600</v>
      </c>
    </row>
    <row r="17" spans="1:12" ht="13.5" x14ac:dyDescent="0.25">
      <c r="A17" s="28" t="s">
        <v>33</v>
      </c>
      <c r="B17" s="22" t="s">
        <v>34</v>
      </c>
      <c r="C17" s="23">
        <v>21532669269</v>
      </c>
      <c r="D17" s="23">
        <v>24467626394</v>
      </c>
      <c r="E17" s="24">
        <v>24886001764</v>
      </c>
      <c r="F17" s="29">
        <v>24613966770</v>
      </c>
      <c r="G17" s="30">
        <v>24876298256</v>
      </c>
      <c r="H17" s="31">
        <v>24876298256</v>
      </c>
      <c r="I17" s="26">
        <v>25057098208</v>
      </c>
      <c r="J17" s="32">
        <v>24572291076</v>
      </c>
      <c r="K17" s="30">
        <v>24240881560</v>
      </c>
      <c r="L17" s="31">
        <v>23878876928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50513440</v>
      </c>
      <c r="D20" s="23">
        <v>50513440</v>
      </c>
      <c r="E20" s="24">
        <v>50513440</v>
      </c>
      <c r="F20" s="25">
        <v>50513440</v>
      </c>
      <c r="G20" s="23">
        <v>50513440</v>
      </c>
      <c r="H20" s="24">
        <v>50513440</v>
      </c>
      <c r="I20" s="26">
        <v>50513440</v>
      </c>
      <c r="J20" s="27">
        <v>50513440</v>
      </c>
      <c r="K20" s="23">
        <v>50513440</v>
      </c>
      <c r="L20" s="24">
        <v>50513440</v>
      </c>
    </row>
    <row r="21" spans="1:12" ht="13.5" x14ac:dyDescent="0.25">
      <c r="A21" s="28" t="s">
        <v>38</v>
      </c>
      <c r="B21" s="22" t="s">
        <v>19</v>
      </c>
      <c r="C21" s="23">
        <v>12412111</v>
      </c>
      <c r="D21" s="23">
        <v>10846857</v>
      </c>
      <c r="E21" s="24">
        <v>9042729</v>
      </c>
      <c r="F21" s="25">
        <v>11439607</v>
      </c>
      <c r="G21" s="23">
        <v>8924009</v>
      </c>
      <c r="H21" s="24">
        <v>8924009</v>
      </c>
      <c r="I21" s="26">
        <v>6760047</v>
      </c>
      <c r="J21" s="27">
        <v>20873873</v>
      </c>
      <c r="K21" s="23">
        <v>16981852</v>
      </c>
      <c r="L21" s="24">
        <v>17118829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660628136</v>
      </c>
      <c r="D24" s="23">
        <v>690496898</v>
      </c>
      <c r="E24" s="24">
        <v>670353980</v>
      </c>
      <c r="F24" s="29">
        <v>731038374</v>
      </c>
      <c r="G24" s="30">
        <v>679353980</v>
      </c>
      <c r="H24" s="31">
        <v>679353980</v>
      </c>
      <c r="I24" s="25">
        <v>670353980</v>
      </c>
      <c r="J24" s="32">
        <v>687353980</v>
      </c>
      <c r="K24" s="30">
        <v>696353980</v>
      </c>
      <c r="L24" s="31">
        <v>704353980</v>
      </c>
    </row>
    <row r="25" spans="1:12" ht="13.5" x14ac:dyDescent="0.25">
      <c r="A25" s="33" t="s">
        <v>41</v>
      </c>
      <c r="B25" s="40" t="s">
        <v>19</v>
      </c>
      <c r="C25" s="35">
        <f>SUM(C15:C24)</f>
        <v>22692271956</v>
      </c>
      <c r="D25" s="41">
        <f t="shared" ref="D25:L25" si="1">SUM(D15:D24)</f>
        <v>25670881089</v>
      </c>
      <c r="E25" s="42">
        <f t="shared" si="1"/>
        <v>26076176513</v>
      </c>
      <c r="F25" s="43">
        <f t="shared" si="1"/>
        <v>25874154604</v>
      </c>
      <c r="G25" s="41">
        <f t="shared" si="1"/>
        <v>26083554285</v>
      </c>
      <c r="H25" s="42">
        <f t="shared" si="1"/>
        <v>26083554285</v>
      </c>
      <c r="I25" s="44">
        <f t="shared" si="1"/>
        <v>26244990275</v>
      </c>
      <c r="J25" s="45">
        <f t="shared" si="1"/>
        <v>25805896969</v>
      </c>
      <c r="K25" s="41">
        <f t="shared" si="1"/>
        <v>25486795432</v>
      </c>
      <c r="L25" s="42">
        <f t="shared" si="1"/>
        <v>25140487777</v>
      </c>
    </row>
    <row r="26" spans="1:12" ht="13.5" x14ac:dyDescent="0.25">
      <c r="A26" s="33" t="s">
        <v>42</v>
      </c>
      <c r="B26" s="34" t="s">
        <v>19</v>
      </c>
      <c r="C26" s="35">
        <f>+C13+C25</f>
        <v>32355237688</v>
      </c>
      <c r="D26" s="35">
        <f t="shared" ref="D26:L26" si="2">+D13+D25</f>
        <v>35888093011</v>
      </c>
      <c r="E26" s="36">
        <f t="shared" si="2"/>
        <v>37270450238</v>
      </c>
      <c r="F26" s="37">
        <f t="shared" si="2"/>
        <v>29466977093</v>
      </c>
      <c r="G26" s="35">
        <f t="shared" si="2"/>
        <v>31539514857</v>
      </c>
      <c r="H26" s="36">
        <f t="shared" si="2"/>
        <v>31539514857</v>
      </c>
      <c r="I26" s="38">
        <f t="shared" si="2"/>
        <v>38322797893</v>
      </c>
      <c r="J26" s="39">
        <f t="shared" si="2"/>
        <v>31696982071</v>
      </c>
      <c r="K26" s="35">
        <f t="shared" si="2"/>
        <v>31882507357</v>
      </c>
      <c r="L26" s="36">
        <f t="shared" si="2"/>
        <v>32157145329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45190555</v>
      </c>
      <c r="D30" s="23">
        <v>49140564</v>
      </c>
      <c r="E30" s="24">
        <v>50157563</v>
      </c>
      <c r="F30" s="25">
        <v>30246178</v>
      </c>
      <c r="G30" s="23">
        <v>30246178</v>
      </c>
      <c r="H30" s="24">
        <v>30246178</v>
      </c>
      <c r="I30" s="26">
        <v>50157564</v>
      </c>
      <c r="J30" s="27">
        <v>28813896</v>
      </c>
      <c r="K30" s="23">
        <v>25085847</v>
      </c>
      <c r="L30" s="24">
        <v>20829395</v>
      </c>
    </row>
    <row r="31" spans="1:12" ht="13.5" x14ac:dyDescent="0.25">
      <c r="A31" s="28" t="s">
        <v>47</v>
      </c>
      <c r="B31" s="22" t="s">
        <v>19</v>
      </c>
      <c r="C31" s="23">
        <v>82215843</v>
      </c>
      <c r="D31" s="23">
        <v>88247263</v>
      </c>
      <c r="E31" s="24">
        <v>90336145</v>
      </c>
      <c r="F31" s="25">
        <v>83793423</v>
      </c>
      <c r="G31" s="23">
        <v>93546145</v>
      </c>
      <c r="H31" s="24">
        <v>93546145</v>
      </c>
      <c r="I31" s="26">
        <v>98543306</v>
      </c>
      <c r="J31" s="27">
        <v>96820345</v>
      </c>
      <c r="K31" s="23">
        <v>100160029</v>
      </c>
      <c r="L31" s="24">
        <v>103666698</v>
      </c>
    </row>
    <row r="32" spans="1:12" ht="13.5" x14ac:dyDescent="0.25">
      <c r="A32" s="28" t="s">
        <v>48</v>
      </c>
      <c r="B32" s="22" t="s">
        <v>49</v>
      </c>
      <c r="C32" s="23">
        <v>1263045424</v>
      </c>
      <c r="D32" s="23">
        <v>1210128271</v>
      </c>
      <c r="E32" s="24">
        <v>1805989783</v>
      </c>
      <c r="F32" s="25">
        <v>1397988795</v>
      </c>
      <c r="G32" s="23">
        <v>1973025717</v>
      </c>
      <c r="H32" s="24">
        <v>1973025717</v>
      </c>
      <c r="I32" s="26">
        <v>1207539649</v>
      </c>
      <c r="J32" s="27">
        <v>1588787362</v>
      </c>
      <c r="K32" s="23">
        <v>1619695509</v>
      </c>
      <c r="L32" s="24">
        <v>1619188637</v>
      </c>
    </row>
    <row r="33" spans="1:12" ht="13.5" x14ac:dyDescent="0.25">
      <c r="A33" s="28" t="s">
        <v>50</v>
      </c>
      <c r="B33" s="22" t="s">
        <v>51</v>
      </c>
      <c r="C33" s="23">
        <v>241792455</v>
      </c>
      <c r="D33" s="23">
        <v>283485340</v>
      </c>
      <c r="E33" s="24">
        <v>255178689</v>
      </c>
      <c r="F33" s="25">
        <v>282534706</v>
      </c>
      <c r="G33" s="23">
        <v>253792086</v>
      </c>
      <c r="H33" s="24">
        <v>253792086</v>
      </c>
      <c r="I33" s="26">
        <v>501726272</v>
      </c>
      <c r="J33" s="27">
        <v>253792086</v>
      </c>
      <c r="K33" s="23">
        <v>253792086</v>
      </c>
      <c r="L33" s="24">
        <v>253792086</v>
      </c>
    </row>
    <row r="34" spans="1:12" ht="13.5" x14ac:dyDescent="0.25">
      <c r="A34" s="28" t="s">
        <v>52</v>
      </c>
      <c r="B34" s="22" t="s">
        <v>19</v>
      </c>
      <c r="C34" s="23">
        <v>348904883</v>
      </c>
      <c r="D34" s="23">
        <v>349529429</v>
      </c>
      <c r="E34" s="24">
        <v>388357706</v>
      </c>
      <c r="F34" s="25">
        <v>409543560</v>
      </c>
      <c r="G34" s="23">
        <v>449219628</v>
      </c>
      <c r="H34" s="24">
        <v>449219628</v>
      </c>
      <c r="I34" s="26">
        <v>449474796</v>
      </c>
      <c r="J34" s="27">
        <v>445558759</v>
      </c>
      <c r="K34" s="23">
        <v>441702933</v>
      </c>
      <c r="L34" s="24">
        <v>437696681</v>
      </c>
    </row>
    <row r="35" spans="1:12" ht="13.5" x14ac:dyDescent="0.25">
      <c r="A35" s="28" t="s">
        <v>27</v>
      </c>
      <c r="B35" s="22" t="s">
        <v>19</v>
      </c>
      <c r="C35" s="23">
        <v>6135834792</v>
      </c>
      <c r="D35" s="23">
        <v>6884867800</v>
      </c>
      <c r="E35" s="24">
        <v>7581117547</v>
      </c>
      <c r="F35" s="25">
        <v>0</v>
      </c>
      <c r="G35" s="23">
        <v>1568063077</v>
      </c>
      <c r="H35" s="24">
        <v>1568063077</v>
      </c>
      <c r="I35" s="26">
        <v>8399891045</v>
      </c>
      <c r="J35" s="27">
        <v>1403130338</v>
      </c>
      <c r="K35" s="23">
        <v>1468392556</v>
      </c>
      <c r="L35" s="24">
        <v>1536875519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8116983952</v>
      </c>
      <c r="D37" s="35">
        <f t="shared" ref="D37:L37" si="3">SUM(D29:D36)</f>
        <v>8865398667</v>
      </c>
      <c r="E37" s="36">
        <f t="shared" si="3"/>
        <v>10171137433</v>
      </c>
      <c r="F37" s="37">
        <f t="shared" si="3"/>
        <v>2204106662</v>
      </c>
      <c r="G37" s="35">
        <f t="shared" si="3"/>
        <v>4367892831</v>
      </c>
      <c r="H37" s="36">
        <f t="shared" si="3"/>
        <v>4367892831</v>
      </c>
      <c r="I37" s="38">
        <f t="shared" si="3"/>
        <v>10707332632</v>
      </c>
      <c r="J37" s="39">
        <f t="shared" si="3"/>
        <v>3816902786</v>
      </c>
      <c r="K37" s="35">
        <f t="shared" si="3"/>
        <v>3908828960</v>
      </c>
      <c r="L37" s="36">
        <f t="shared" si="3"/>
        <v>3972049016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188093776</v>
      </c>
      <c r="D39" s="23">
        <v>138853808</v>
      </c>
      <c r="E39" s="24">
        <v>88696244</v>
      </c>
      <c r="F39" s="25">
        <v>108607630</v>
      </c>
      <c r="G39" s="23">
        <v>78361452</v>
      </c>
      <c r="H39" s="24">
        <v>78361452</v>
      </c>
      <c r="I39" s="26">
        <v>58450066</v>
      </c>
      <c r="J39" s="27">
        <v>50979838</v>
      </c>
      <c r="K39" s="23">
        <v>29622040</v>
      </c>
      <c r="L39" s="24">
        <v>13049096</v>
      </c>
    </row>
    <row r="40" spans="1:12" ht="13.5" x14ac:dyDescent="0.25">
      <c r="A40" s="28" t="s">
        <v>52</v>
      </c>
      <c r="B40" s="22" t="s">
        <v>57</v>
      </c>
      <c r="C40" s="23">
        <v>105876003</v>
      </c>
      <c r="D40" s="23">
        <v>201722963</v>
      </c>
      <c r="E40" s="24">
        <v>125717658</v>
      </c>
      <c r="F40" s="25">
        <v>48716117</v>
      </c>
      <c r="G40" s="23">
        <v>78191905</v>
      </c>
      <c r="H40" s="24">
        <v>78191905</v>
      </c>
      <c r="I40" s="26">
        <v>67510905</v>
      </c>
      <c r="J40" s="27">
        <v>77191705</v>
      </c>
      <c r="K40" s="23">
        <v>75691505</v>
      </c>
      <c r="L40" s="24">
        <v>74191305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778391000</v>
      </c>
      <c r="D42" s="23">
        <v>803356000</v>
      </c>
      <c r="E42" s="24">
        <v>737584437</v>
      </c>
      <c r="F42" s="25">
        <v>903839181</v>
      </c>
      <c r="G42" s="23">
        <v>801549437</v>
      </c>
      <c r="H42" s="24">
        <v>801549437</v>
      </c>
      <c r="I42" s="26">
        <v>737584437</v>
      </c>
      <c r="J42" s="27">
        <v>868549437</v>
      </c>
      <c r="K42" s="23">
        <v>937549437</v>
      </c>
      <c r="L42" s="24">
        <v>996549437</v>
      </c>
    </row>
    <row r="43" spans="1:12" ht="13.5" x14ac:dyDescent="0.25">
      <c r="A43" s="33" t="s">
        <v>60</v>
      </c>
      <c r="B43" s="40" t="s">
        <v>19</v>
      </c>
      <c r="C43" s="35">
        <f>SUM(C39:C42)</f>
        <v>1072360779</v>
      </c>
      <c r="D43" s="41">
        <f t="shared" ref="D43:L43" si="4">SUM(D39:D42)</f>
        <v>1143932771</v>
      </c>
      <c r="E43" s="42">
        <f t="shared" si="4"/>
        <v>951998339</v>
      </c>
      <c r="F43" s="43">
        <f t="shared" si="4"/>
        <v>1061162928</v>
      </c>
      <c r="G43" s="41">
        <f t="shared" si="4"/>
        <v>958102794</v>
      </c>
      <c r="H43" s="42">
        <f t="shared" si="4"/>
        <v>958102794</v>
      </c>
      <c r="I43" s="43">
        <f t="shared" si="4"/>
        <v>863545408</v>
      </c>
      <c r="J43" s="45">
        <f t="shared" si="4"/>
        <v>996720980</v>
      </c>
      <c r="K43" s="41">
        <f t="shared" si="4"/>
        <v>1042862982</v>
      </c>
      <c r="L43" s="42">
        <f t="shared" si="4"/>
        <v>1083789838</v>
      </c>
    </row>
    <row r="44" spans="1:12" ht="13.5" x14ac:dyDescent="0.25">
      <c r="A44" s="33" t="s">
        <v>61</v>
      </c>
      <c r="B44" s="34" t="s">
        <v>19</v>
      </c>
      <c r="C44" s="35">
        <f>+C37+C43</f>
        <v>9189344731</v>
      </c>
      <c r="D44" s="35">
        <f t="shared" ref="D44:L44" si="5">+D37+D43</f>
        <v>10009331438</v>
      </c>
      <c r="E44" s="36">
        <f t="shared" si="5"/>
        <v>11123135772</v>
      </c>
      <c r="F44" s="37">
        <f t="shared" si="5"/>
        <v>3265269590</v>
      </c>
      <c r="G44" s="35">
        <f t="shared" si="5"/>
        <v>5325995625</v>
      </c>
      <c r="H44" s="36">
        <f t="shared" si="5"/>
        <v>5325995625</v>
      </c>
      <c r="I44" s="38">
        <f t="shared" si="5"/>
        <v>11570878040</v>
      </c>
      <c r="J44" s="39">
        <f t="shared" si="5"/>
        <v>4813623766</v>
      </c>
      <c r="K44" s="35">
        <f t="shared" si="5"/>
        <v>4951691942</v>
      </c>
      <c r="L44" s="36">
        <f t="shared" si="5"/>
        <v>5055838854</v>
      </c>
    </row>
    <row r="45" spans="1:12" ht="13.5" x14ac:dyDescent="0.25">
      <c r="A45" s="47" t="s">
        <v>62</v>
      </c>
      <c r="B45" s="48" t="s">
        <v>63</v>
      </c>
      <c r="C45" s="49">
        <f>+C26-C44</f>
        <v>23165892957</v>
      </c>
      <c r="D45" s="49">
        <f t="shared" ref="D45:L45" si="6">+D26-D44</f>
        <v>25878761573</v>
      </c>
      <c r="E45" s="50">
        <f t="shared" si="6"/>
        <v>26147314466</v>
      </c>
      <c r="F45" s="51">
        <f t="shared" si="6"/>
        <v>26201707503</v>
      </c>
      <c r="G45" s="49">
        <f t="shared" si="6"/>
        <v>26213519232</v>
      </c>
      <c r="H45" s="50">
        <f t="shared" si="6"/>
        <v>26213519232</v>
      </c>
      <c r="I45" s="52">
        <f t="shared" si="6"/>
        <v>26751919853</v>
      </c>
      <c r="J45" s="53">
        <f t="shared" si="6"/>
        <v>26883358305</v>
      </c>
      <c r="K45" s="49">
        <f t="shared" si="6"/>
        <v>26930815415</v>
      </c>
      <c r="L45" s="50">
        <f t="shared" si="6"/>
        <v>27101306475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11603250275</v>
      </c>
      <c r="D47" s="23">
        <v>11247269408</v>
      </c>
      <c r="E47" s="24">
        <v>10624689091</v>
      </c>
      <c r="F47" s="25">
        <v>13123266818</v>
      </c>
      <c r="G47" s="23">
        <v>10090823881</v>
      </c>
      <c r="H47" s="24">
        <v>10090823881</v>
      </c>
      <c r="I47" s="26">
        <v>10455819211</v>
      </c>
      <c r="J47" s="27">
        <v>10100585954</v>
      </c>
      <c r="K47" s="23">
        <v>9454962214</v>
      </c>
      <c r="L47" s="24">
        <v>8897718382</v>
      </c>
    </row>
    <row r="48" spans="1:12" ht="13.5" x14ac:dyDescent="0.25">
      <c r="A48" s="28" t="s">
        <v>67</v>
      </c>
      <c r="B48" s="22" t="s">
        <v>68</v>
      </c>
      <c r="C48" s="23">
        <v>11562642682</v>
      </c>
      <c r="D48" s="23">
        <v>14631492136</v>
      </c>
      <c r="E48" s="24">
        <v>15522625351</v>
      </c>
      <c r="F48" s="25">
        <v>13078440685</v>
      </c>
      <c r="G48" s="23">
        <v>16122695351</v>
      </c>
      <c r="H48" s="24">
        <v>16122695351</v>
      </c>
      <c r="I48" s="26">
        <v>16296100634</v>
      </c>
      <c r="J48" s="27">
        <v>16782772351</v>
      </c>
      <c r="K48" s="23">
        <v>17475853201</v>
      </c>
      <c r="L48" s="24">
        <v>18203588093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23165892957</v>
      </c>
      <c r="D50" s="56">
        <f t="shared" ref="D50:L50" si="7">SUM(D47:D49)</f>
        <v>25878761544</v>
      </c>
      <c r="E50" s="57">
        <f t="shared" si="7"/>
        <v>26147314442</v>
      </c>
      <c r="F50" s="58">
        <f t="shared" si="7"/>
        <v>26201707503</v>
      </c>
      <c r="G50" s="56">
        <f t="shared" si="7"/>
        <v>26213519232</v>
      </c>
      <c r="H50" s="57">
        <f t="shared" si="7"/>
        <v>26213519232</v>
      </c>
      <c r="I50" s="59">
        <f t="shared" si="7"/>
        <v>26751919845</v>
      </c>
      <c r="J50" s="60">
        <f t="shared" si="7"/>
        <v>26883358305</v>
      </c>
      <c r="K50" s="56">
        <f t="shared" si="7"/>
        <v>26930815415</v>
      </c>
      <c r="L50" s="57">
        <f t="shared" si="7"/>
        <v>27101306475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4698646186</v>
      </c>
      <c r="D6" s="23">
        <v>4699137853</v>
      </c>
      <c r="E6" s="24">
        <v>4817559587</v>
      </c>
      <c r="F6" s="25">
        <v>4797650000</v>
      </c>
      <c r="G6" s="23">
        <v>4826137710</v>
      </c>
      <c r="H6" s="24">
        <v>4826137710</v>
      </c>
      <c r="I6" s="26">
        <v>5030056459</v>
      </c>
      <c r="J6" s="27">
        <v>5067445000</v>
      </c>
      <c r="K6" s="23">
        <v>5168794000</v>
      </c>
      <c r="L6" s="24">
        <v>5272170000</v>
      </c>
    </row>
    <row r="7" spans="1:12" ht="13.5" x14ac:dyDescent="0.25">
      <c r="A7" s="28" t="s">
        <v>22</v>
      </c>
      <c r="B7" s="22" t="s">
        <v>9</v>
      </c>
      <c r="C7" s="23">
        <v>3384201303</v>
      </c>
      <c r="D7" s="23">
        <v>2351852184</v>
      </c>
      <c r="E7" s="24">
        <v>4364855200</v>
      </c>
      <c r="F7" s="25">
        <v>3301834830</v>
      </c>
      <c r="G7" s="23">
        <v>3632188150</v>
      </c>
      <c r="H7" s="24">
        <v>3632188150</v>
      </c>
      <c r="I7" s="26">
        <v>3697988444</v>
      </c>
      <c r="J7" s="27">
        <v>3168969000</v>
      </c>
      <c r="K7" s="23">
        <v>2742072000</v>
      </c>
      <c r="L7" s="24">
        <v>2653810000</v>
      </c>
    </row>
    <row r="8" spans="1:12" ht="13.5" x14ac:dyDescent="0.25">
      <c r="A8" s="28" t="s">
        <v>23</v>
      </c>
      <c r="B8" s="22" t="s">
        <v>9</v>
      </c>
      <c r="C8" s="23">
        <v>1132906650</v>
      </c>
      <c r="D8" s="23">
        <v>589022840</v>
      </c>
      <c r="E8" s="24">
        <v>440866045</v>
      </c>
      <c r="F8" s="25">
        <v>217451774</v>
      </c>
      <c r="G8" s="23">
        <v>497781270</v>
      </c>
      <c r="H8" s="24">
        <v>497781270</v>
      </c>
      <c r="I8" s="26">
        <v>-245211047</v>
      </c>
      <c r="J8" s="27">
        <v>250070000</v>
      </c>
      <c r="K8" s="23">
        <v>277581000</v>
      </c>
      <c r="L8" s="24">
        <v>283332000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183037824</v>
      </c>
      <c r="D10" s="23">
        <v>183259018</v>
      </c>
      <c r="E10" s="24">
        <v>183166395</v>
      </c>
      <c r="F10" s="25">
        <v>260284600</v>
      </c>
      <c r="G10" s="23">
        <v>329388980</v>
      </c>
      <c r="H10" s="24">
        <v>329388980</v>
      </c>
      <c r="I10" s="26">
        <v>178142134</v>
      </c>
      <c r="J10" s="27">
        <v>345859000</v>
      </c>
      <c r="K10" s="23">
        <v>363151000</v>
      </c>
      <c r="L10" s="24">
        <v>381249010</v>
      </c>
    </row>
    <row r="11" spans="1:12" ht="13.5" x14ac:dyDescent="0.25">
      <c r="A11" s="28" t="s">
        <v>27</v>
      </c>
      <c r="B11" s="22" t="s">
        <v>19</v>
      </c>
      <c r="C11" s="23">
        <v>1194868947</v>
      </c>
      <c r="D11" s="23">
        <v>1202840977</v>
      </c>
      <c r="E11" s="24">
        <v>1836567624</v>
      </c>
      <c r="F11" s="29">
        <v>1102840980</v>
      </c>
      <c r="G11" s="30">
        <v>1335145780</v>
      </c>
      <c r="H11" s="31">
        <v>1335145780</v>
      </c>
      <c r="I11" s="26">
        <v>634664082</v>
      </c>
      <c r="J11" s="32">
        <v>1401903000</v>
      </c>
      <c r="K11" s="30">
        <v>1471998000</v>
      </c>
      <c r="L11" s="31">
        <v>1545598000</v>
      </c>
    </row>
    <row r="12" spans="1:12" ht="13.5" x14ac:dyDescent="0.25">
      <c r="A12" s="28" t="s">
        <v>28</v>
      </c>
      <c r="B12" s="22" t="s">
        <v>19</v>
      </c>
      <c r="C12" s="23">
        <v>2973311</v>
      </c>
      <c r="D12" s="23">
        <v>2973311</v>
      </c>
      <c r="E12" s="24">
        <v>8691697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10596634221</v>
      </c>
      <c r="D13" s="35">
        <f t="shared" ref="D13:L13" si="0">SUM(D6:D12)</f>
        <v>9029086183</v>
      </c>
      <c r="E13" s="36">
        <f t="shared" si="0"/>
        <v>11651706548</v>
      </c>
      <c r="F13" s="37">
        <f t="shared" si="0"/>
        <v>9680062184</v>
      </c>
      <c r="G13" s="35">
        <f t="shared" si="0"/>
        <v>10620641890</v>
      </c>
      <c r="H13" s="36">
        <f t="shared" si="0"/>
        <v>10620641890</v>
      </c>
      <c r="I13" s="38">
        <f t="shared" si="0"/>
        <v>9295640072</v>
      </c>
      <c r="J13" s="39">
        <f t="shared" si="0"/>
        <v>10234246000</v>
      </c>
      <c r="K13" s="35">
        <f t="shared" si="0"/>
        <v>10023596000</v>
      </c>
      <c r="L13" s="36">
        <f t="shared" si="0"/>
        <v>10136159010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-79606508</v>
      </c>
      <c r="D16" s="23">
        <v>147161374</v>
      </c>
      <c r="E16" s="24">
        <v>142511606</v>
      </c>
      <c r="F16" s="25">
        <v>153639800</v>
      </c>
      <c r="G16" s="23">
        <v>142511800</v>
      </c>
      <c r="H16" s="24">
        <v>142511800</v>
      </c>
      <c r="I16" s="26">
        <v>137820000</v>
      </c>
      <c r="J16" s="27">
        <v>156763000</v>
      </c>
      <c r="K16" s="23">
        <v>159898200</v>
      </c>
      <c r="L16" s="24">
        <v>161497300</v>
      </c>
    </row>
    <row r="17" spans="1:12" ht="13.5" x14ac:dyDescent="0.25">
      <c r="A17" s="28" t="s">
        <v>33</v>
      </c>
      <c r="B17" s="22" t="s">
        <v>34</v>
      </c>
      <c r="C17" s="23">
        <v>18057045605</v>
      </c>
      <c r="D17" s="23">
        <v>18058084348</v>
      </c>
      <c r="E17" s="24">
        <v>19057011826</v>
      </c>
      <c r="F17" s="29">
        <v>20519853621</v>
      </c>
      <c r="G17" s="30">
        <v>20693484845</v>
      </c>
      <c r="H17" s="31">
        <v>20693484845</v>
      </c>
      <c r="I17" s="26">
        <v>19939346428</v>
      </c>
      <c r="J17" s="32">
        <v>21152409220</v>
      </c>
      <c r="K17" s="30">
        <v>21635539040</v>
      </c>
      <c r="L17" s="31">
        <v>21362667020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445130546</v>
      </c>
      <c r="D20" s="23">
        <v>218362664</v>
      </c>
      <c r="E20" s="24">
        <v>220196694</v>
      </c>
      <c r="F20" s="25">
        <v>217451774</v>
      </c>
      <c r="G20" s="23">
        <v>220196680</v>
      </c>
      <c r="H20" s="24">
        <v>220196680</v>
      </c>
      <c r="I20" s="26">
        <v>212447193</v>
      </c>
      <c r="J20" s="27">
        <v>220197450</v>
      </c>
      <c r="K20" s="23">
        <v>220197250</v>
      </c>
      <c r="L20" s="24">
        <v>220857160</v>
      </c>
    </row>
    <row r="21" spans="1:12" ht="13.5" x14ac:dyDescent="0.25">
      <c r="A21" s="28" t="s">
        <v>38</v>
      </c>
      <c r="B21" s="22" t="s">
        <v>19</v>
      </c>
      <c r="C21" s="23">
        <v>55483954</v>
      </c>
      <c r="D21" s="23">
        <v>55483954</v>
      </c>
      <c r="E21" s="24">
        <v>43409492</v>
      </c>
      <c r="F21" s="25">
        <v>63350730</v>
      </c>
      <c r="G21" s="23">
        <v>43409610</v>
      </c>
      <c r="H21" s="24">
        <v>43409610</v>
      </c>
      <c r="I21" s="26">
        <v>56654644</v>
      </c>
      <c r="J21" s="27">
        <v>74801050</v>
      </c>
      <c r="K21" s="23">
        <v>90392000</v>
      </c>
      <c r="L21" s="24">
        <v>91800600</v>
      </c>
    </row>
    <row r="22" spans="1:12" ht="13.5" x14ac:dyDescent="0.25">
      <c r="A22" s="28" t="s">
        <v>22</v>
      </c>
      <c r="B22" s="22" t="s">
        <v>19</v>
      </c>
      <c r="C22" s="23">
        <v>135638198</v>
      </c>
      <c r="D22" s="23">
        <v>135638201</v>
      </c>
      <c r="E22" s="24">
        <v>120916939</v>
      </c>
      <c r="F22" s="25">
        <v>115638201</v>
      </c>
      <c r="G22" s="23">
        <v>115638000</v>
      </c>
      <c r="H22" s="24">
        <v>115638000</v>
      </c>
      <c r="I22" s="26">
        <v>-120916944</v>
      </c>
      <c r="J22" s="27">
        <v>115638000</v>
      </c>
      <c r="K22" s="23">
        <v>115638000</v>
      </c>
      <c r="L22" s="24">
        <v>115638000</v>
      </c>
    </row>
    <row r="23" spans="1:12" ht="13.5" x14ac:dyDescent="0.25">
      <c r="A23" s="28" t="s">
        <v>39</v>
      </c>
      <c r="B23" s="22" t="s">
        <v>19</v>
      </c>
      <c r="C23" s="23">
        <v>50314</v>
      </c>
      <c r="D23" s="23">
        <v>50314</v>
      </c>
      <c r="E23" s="24">
        <v>50314</v>
      </c>
      <c r="F23" s="25">
        <v>55000000</v>
      </c>
      <c r="G23" s="23">
        <v>43029820</v>
      </c>
      <c r="H23" s="24">
        <v>43029820</v>
      </c>
      <c r="I23" s="26">
        <v>-374351</v>
      </c>
      <c r="J23" s="27">
        <v>45181500</v>
      </c>
      <c r="K23" s="23">
        <v>46537020</v>
      </c>
      <c r="L23" s="24">
        <v>47468120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18613742109</v>
      </c>
      <c r="D25" s="41">
        <f t="shared" ref="D25:L25" si="1">SUM(D15:D24)</f>
        <v>18614780855</v>
      </c>
      <c r="E25" s="42">
        <f t="shared" si="1"/>
        <v>19584096871</v>
      </c>
      <c r="F25" s="43">
        <f t="shared" si="1"/>
        <v>21124934126</v>
      </c>
      <c r="G25" s="41">
        <f t="shared" si="1"/>
        <v>21258270755</v>
      </c>
      <c r="H25" s="42">
        <f t="shared" si="1"/>
        <v>21258270755</v>
      </c>
      <c r="I25" s="44">
        <f t="shared" si="1"/>
        <v>20224976970</v>
      </c>
      <c r="J25" s="45">
        <f t="shared" si="1"/>
        <v>21764990220</v>
      </c>
      <c r="K25" s="41">
        <f t="shared" si="1"/>
        <v>22268201510</v>
      </c>
      <c r="L25" s="42">
        <f t="shared" si="1"/>
        <v>21999928200</v>
      </c>
    </row>
    <row r="26" spans="1:12" ht="13.5" x14ac:dyDescent="0.25">
      <c r="A26" s="33" t="s">
        <v>42</v>
      </c>
      <c r="B26" s="34" t="s">
        <v>19</v>
      </c>
      <c r="C26" s="35">
        <f>+C13+C25</f>
        <v>29210376330</v>
      </c>
      <c r="D26" s="35">
        <f t="shared" ref="D26:L26" si="2">+D13+D25</f>
        <v>27643867038</v>
      </c>
      <c r="E26" s="36">
        <f t="shared" si="2"/>
        <v>31235803419</v>
      </c>
      <c r="F26" s="37">
        <f t="shared" si="2"/>
        <v>30804996310</v>
      </c>
      <c r="G26" s="35">
        <f t="shared" si="2"/>
        <v>31878912645</v>
      </c>
      <c r="H26" s="36">
        <f t="shared" si="2"/>
        <v>31878912645</v>
      </c>
      <c r="I26" s="38">
        <f t="shared" si="2"/>
        <v>29520617042</v>
      </c>
      <c r="J26" s="39">
        <f t="shared" si="2"/>
        <v>31999236220</v>
      </c>
      <c r="K26" s="35">
        <f t="shared" si="2"/>
        <v>32291797510</v>
      </c>
      <c r="L26" s="36">
        <f t="shared" si="2"/>
        <v>32136087210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192847456</v>
      </c>
      <c r="D30" s="23">
        <v>192847456</v>
      </c>
      <c r="E30" s="24">
        <v>192286799</v>
      </c>
      <c r="F30" s="25">
        <v>192379000</v>
      </c>
      <c r="G30" s="23">
        <v>192379000</v>
      </c>
      <c r="H30" s="24">
        <v>192379000</v>
      </c>
      <c r="I30" s="26">
        <v>192286800</v>
      </c>
      <c r="J30" s="27">
        <v>188490130</v>
      </c>
      <c r="K30" s="23">
        <v>184394650</v>
      </c>
      <c r="L30" s="24">
        <v>186238640</v>
      </c>
    </row>
    <row r="31" spans="1:12" ht="13.5" x14ac:dyDescent="0.25">
      <c r="A31" s="28" t="s">
        <v>47</v>
      </c>
      <c r="B31" s="22" t="s">
        <v>19</v>
      </c>
      <c r="C31" s="23">
        <v>156560212</v>
      </c>
      <c r="D31" s="23">
        <v>156560212</v>
      </c>
      <c r="E31" s="24">
        <v>155527817</v>
      </c>
      <c r="F31" s="25">
        <v>176659000</v>
      </c>
      <c r="G31" s="23">
        <v>175513860</v>
      </c>
      <c r="H31" s="24">
        <v>175513860</v>
      </c>
      <c r="I31" s="26">
        <v>153902084</v>
      </c>
      <c r="J31" s="27">
        <v>180779000</v>
      </c>
      <c r="K31" s="23">
        <v>184395250</v>
      </c>
      <c r="L31" s="24">
        <v>186239120</v>
      </c>
    </row>
    <row r="32" spans="1:12" ht="13.5" x14ac:dyDescent="0.25">
      <c r="A32" s="28" t="s">
        <v>48</v>
      </c>
      <c r="B32" s="22" t="s">
        <v>49</v>
      </c>
      <c r="C32" s="23">
        <v>1992387453</v>
      </c>
      <c r="D32" s="23">
        <v>2048878162</v>
      </c>
      <c r="E32" s="24">
        <v>2302746543</v>
      </c>
      <c r="F32" s="25">
        <v>2878342580</v>
      </c>
      <c r="G32" s="23">
        <v>2988363255</v>
      </c>
      <c r="H32" s="24">
        <v>2988363255</v>
      </c>
      <c r="I32" s="26">
        <v>3155705755</v>
      </c>
      <c r="J32" s="27">
        <v>3018246000</v>
      </c>
      <c r="K32" s="23">
        <v>3048429030</v>
      </c>
      <c r="L32" s="24">
        <v>3051478020</v>
      </c>
    </row>
    <row r="33" spans="1:12" ht="13.5" x14ac:dyDescent="0.25">
      <c r="A33" s="28" t="s">
        <v>50</v>
      </c>
      <c r="B33" s="22" t="s">
        <v>51</v>
      </c>
      <c r="C33" s="23">
        <v>361967895</v>
      </c>
      <c r="D33" s="23">
        <v>361967895</v>
      </c>
      <c r="E33" s="24">
        <v>190569224</v>
      </c>
      <c r="F33" s="25">
        <v>312694789</v>
      </c>
      <c r="G33" s="23">
        <v>312694630</v>
      </c>
      <c r="H33" s="24">
        <v>312694630</v>
      </c>
      <c r="I33" s="26">
        <v>783365601</v>
      </c>
      <c r="J33" s="27">
        <v>313007000</v>
      </c>
      <c r="K33" s="23">
        <v>313321000</v>
      </c>
      <c r="L33" s="24">
        <v>313634000</v>
      </c>
    </row>
    <row r="34" spans="1:12" ht="13.5" x14ac:dyDescent="0.25">
      <c r="A34" s="28" t="s">
        <v>52</v>
      </c>
      <c r="B34" s="22" t="s">
        <v>19</v>
      </c>
      <c r="C34" s="23">
        <v>611785434</v>
      </c>
      <c r="D34" s="23">
        <v>562819096</v>
      </c>
      <c r="E34" s="24">
        <v>604695199</v>
      </c>
      <c r="F34" s="25">
        <v>229572000</v>
      </c>
      <c r="G34" s="23">
        <v>395758520</v>
      </c>
      <c r="H34" s="24">
        <v>395758520</v>
      </c>
      <c r="I34" s="26">
        <v>3875426</v>
      </c>
      <c r="J34" s="27">
        <v>396155000</v>
      </c>
      <c r="K34" s="23">
        <v>396551000</v>
      </c>
      <c r="L34" s="24">
        <v>396948000</v>
      </c>
    </row>
    <row r="35" spans="1:12" ht="13.5" x14ac:dyDescent="0.25">
      <c r="A35" s="28" t="s">
        <v>27</v>
      </c>
      <c r="B35" s="22" t="s">
        <v>19</v>
      </c>
      <c r="C35" s="23">
        <v>1501337554</v>
      </c>
      <c r="D35" s="23">
        <v>1501337554</v>
      </c>
      <c r="E35" s="24">
        <v>2136940036</v>
      </c>
      <c r="F35" s="25">
        <v>1716712770</v>
      </c>
      <c r="G35" s="23">
        <v>1716712770</v>
      </c>
      <c r="H35" s="24">
        <v>1716712770</v>
      </c>
      <c r="I35" s="26">
        <v>1663616681</v>
      </c>
      <c r="J35" s="27">
        <v>1742464130</v>
      </c>
      <c r="K35" s="23">
        <v>1759887550</v>
      </c>
      <c r="L35" s="24">
        <v>1777486890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4816886004</v>
      </c>
      <c r="D37" s="35">
        <f t="shared" ref="D37:L37" si="3">SUM(D29:D36)</f>
        <v>4824410375</v>
      </c>
      <c r="E37" s="36">
        <f t="shared" si="3"/>
        <v>5582765618</v>
      </c>
      <c r="F37" s="37">
        <f t="shared" si="3"/>
        <v>5506360139</v>
      </c>
      <c r="G37" s="35">
        <f t="shared" si="3"/>
        <v>5781422035</v>
      </c>
      <c r="H37" s="36">
        <f t="shared" si="3"/>
        <v>5781422035</v>
      </c>
      <c r="I37" s="38">
        <f t="shared" si="3"/>
        <v>5952752347</v>
      </c>
      <c r="J37" s="39">
        <f t="shared" si="3"/>
        <v>5839141260</v>
      </c>
      <c r="K37" s="35">
        <f t="shared" si="3"/>
        <v>5886978480</v>
      </c>
      <c r="L37" s="36">
        <f t="shared" si="3"/>
        <v>5912024670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1053876124</v>
      </c>
      <c r="D39" s="23">
        <v>1053876124</v>
      </c>
      <c r="E39" s="24">
        <v>1153063002</v>
      </c>
      <c r="F39" s="25">
        <v>1055049160</v>
      </c>
      <c r="G39" s="23">
        <v>1369578160</v>
      </c>
      <c r="H39" s="24">
        <v>1369578160</v>
      </c>
      <c r="I39" s="26">
        <v>1710768862</v>
      </c>
      <c r="J39" s="27">
        <v>1232620000</v>
      </c>
      <c r="K39" s="23">
        <v>1233853000</v>
      </c>
      <c r="L39" s="24">
        <v>1235086860</v>
      </c>
    </row>
    <row r="40" spans="1:12" ht="13.5" x14ac:dyDescent="0.25">
      <c r="A40" s="28" t="s">
        <v>52</v>
      </c>
      <c r="B40" s="22" t="s">
        <v>57</v>
      </c>
      <c r="C40" s="23">
        <v>1369398071</v>
      </c>
      <c r="D40" s="23">
        <v>1369398071</v>
      </c>
      <c r="E40" s="24">
        <v>1294951036</v>
      </c>
      <c r="F40" s="25">
        <v>3767977000</v>
      </c>
      <c r="G40" s="23">
        <v>3369397900</v>
      </c>
      <c r="H40" s="24">
        <v>3369397900</v>
      </c>
      <c r="I40" s="26">
        <v>822561767</v>
      </c>
      <c r="J40" s="27">
        <v>3200928000</v>
      </c>
      <c r="K40" s="23">
        <v>3204129000</v>
      </c>
      <c r="L40" s="24">
        <v>3207333000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50</v>
      </c>
      <c r="H41" s="24">
        <v>50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1383062597</v>
      </c>
      <c r="D42" s="23">
        <v>1383062597</v>
      </c>
      <c r="E42" s="24">
        <v>1355027167</v>
      </c>
      <c r="F42" s="25">
        <v>1105581504</v>
      </c>
      <c r="G42" s="23">
        <v>1383063250</v>
      </c>
      <c r="H42" s="24">
        <v>1383063250</v>
      </c>
      <c r="I42" s="26">
        <v>947198467</v>
      </c>
      <c r="J42" s="27">
        <v>1385829000</v>
      </c>
      <c r="K42" s="23">
        <v>1387215000</v>
      </c>
      <c r="L42" s="24">
        <v>1388602000</v>
      </c>
    </row>
    <row r="43" spans="1:12" ht="13.5" x14ac:dyDescent="0.25">
      <c r="A43" s="33" t="s">
        <v>60</v>
      </c>
      <c r="B43" s="40" t="s">
        <v>19</v>
      </c>
      <c r="C43" s="35">
        <f>SUM(C39:C42)</f>
        <v>3806336792</v>
      </c>
      <c r="D43" s="41">
        <f t="shared" ref="D43:L43" si="4">SUM(D39:D42)</f>
        <v>3806336792</v>
      </c>
      <c r="E43" s="42">
        <f t="shared" si="4"/>
        <v>3803041205</v>
      </c>
      <c r="F43" s="43">
        <f t="shared" si="4"/>
        <v>5928607664</v>
      </c>
      <c r="G43" s="41">
        <f t="shared" si="4"/>
        <v>6122039360</v>
      </c>
      <c r="H43" s="42">
        <f t="shared" si="4"/>
        <v>6122039360</v>
      </c>
      <c r="I43" s="43">
        <f t="shared" si="4"/>
        <v>3480529096</v>
      </c>
      <c r="J43" s="45">
        <f t="shared" si="4"/>
        <v>5819377000</v>
      </c>
      <c r="K43" s="41">
        <f t="shared" si="4"/>
        <v>5825197000</v>
      </c>
      <c r="L43" s="42">
        <f t="shared" si="4"/>
        <v>5831021860</v>
      </c>
    </row>
    <row r="44" spans="1:12" ht="13.5" x14ac:dyDescent="0.25">
      <c r="A44" s="33" t="s">
        <v>61</v>
      </c>
      <c r="B44" s="34" t="s">
        <v>19</v>
      </c>
      <c r="C44" s="35">
        <f>+C37+C43</f>
        <v>8623222796</v>
      </c>
      <c r="D44" s="35">
        <f t="shared" ref="D44:L44" si="5">+D37+D43</f>
        <v>8630747167</v>
      </c>
      <c r="E44" s="36">
        <f t="shared" si="5"/>
        <v>9385806823</v>
      </c>
      <c r="F44" s="37">
        <f t="shared" si="5"/>
        <v>11434967803</v>
      </c>
      <c r="G44" s="35">
        <f t="shared" si="5"/>
        <v>11903461395</v>
      </c>
      <c r="H44" s="36">
        <f t="shared" si="5"/>
        <v>11903461395</v>
      </c>
      <c r="I44" s="38">
        <f t="shared" si="5"/>
        <v>9433281443</v>
      </c>
      <c r="J44" s="39">
        <f t="shared" si="5"/>
        <v>11658518260</v>
      </c>
      <c r="K44" s="35">
        <f t="shared" si="5"/>
        <v>11712175480</v>
      </c>
      <c r="L44" s="36">
        <f t="shared" si="5"/>
        <v>11743046530</v>
      </c>
    </row>
    <row r="45" spans="1:12" ht="13.5" x14ac:dyDescent="0.25">
      <c r="A45" s="47" t="s">
        <v>62</v>
      </c>
      <c r="B45" s="48" t="s">
        <v>63</v>
      </c>
      <c r="C45" s="49">
        <f>+C26-C44</f>
        <v>20587153534</v>
      </c>
      <c r="D45" s="49">
        <f t="shared" ref="D45:L45" si="6">+D26-D44</f>
        <v>19013119871</v>
      </c>
      <c r="E45" s="50">
        <f t="shared" si="6"/>
        <v>21849996596</v>
      </c>
      <c r="F45" s="51">
        <f t="shared" si="6"/>
        <v>19370028507</v>
      </c>
      <c r="G45" s="49">
        <f t="shared" si="6"/>
        <v>19975451250</v>
      </c>
      <c r="H45" s="50">
        <f t="shared" si="6"/>
        <v>19975451250</v>
      </c>
      <c r="I45" s="52">
        <f t="shared" si="6"/>
        <v>20087335599</v>
      </c>
      <c r="J45" s="53">
        <f t="shared" si="6"/>
        <v>20340717960</v>
      </c>
      <c r="K45" s="49">
        <f t="shared" si="6"/>
        <v>20579622030</v>
      </c>
      <c r="L45" s="50">
        <f t="shared" si="6"/>
        <v>20393040680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20202904052</v>
      </c>
      <c r="D47" s="23">
        <v>18628396750</v>
      </c>
      <c r="E47" s="24">
        <v>21458938139</v>
      </c>
      <c r="F47" s="25">
        <v>18245711850</v>
      </c>
      <c r="G47" s="23">
        <v>18576871040</v>
      </c>
      <c r="H47" s="24">
        <v>18576871040</v>
      </c>
      <c r="I47" s="26">
        <v>19537640322</v>
      </c>
      <c r="J47" s="27">
        <v>18595492740</v>
      </c>
      <c r="K47" s="23">
        <v>18614090070</v>
      </c>
      <c r="L47" s="24">
        <v>18632706500</v>
      </c>
    </row>
    <row r="48" spans="1:12" ht="13.5" x14ac:dyDescent="0.25">
      <c r="A48" s="28" t="s">
        <v>67</v>
      </c>
      <c r="B48" s="22" t="s">
        <v>68</v>
      </c>
      <c r="C48" s="23">
        <v>384575924</v>
      </c>
      <c r="D48" s="23">
        <v>384575924</v>
      </c>
      <c r="E48" s="24">
        <v>391058369</v>
      </c>
      <c r="F48" s="25">
        <v>907030340</v>
      </c>
      <c r="G48" s="23">
        <v>584588490</v>
      </c>
      <c r="H48" s="24">
        <v>584588490</v>
      </c>
      <c r="I48" s="26">
        <v>385412633</v>
      </c>
      <c r="J48" s="27">
        <v>585128710</v>
      </c>
      <c r="K48" s="23">
        <v>585710180</v>
      </c>
      <c r="L48" s="24">
        <v>586294500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20587479976</v>
      </c>
      <c r="D50" s="56">
        <f t="shared" ref="D50:L50" si="7">SUM(D47:D49)</f>
        <v>19012972674</v>
      </c>
      <c r="E50" s="57">
        <f t="shared" si="7"/>
        <v>21849996508</v>
      </c>
      <c r="F50" s="58">
        <f t="shared" si="7"/>
        <v>19152742190</v>
      </c>
      <c r="G50" s="56">
        <f t="shared" si="7"/>
        <v>19161459530</v>
      </c>
      <c r="H50" s="57">
        <f t="shared" si="7"/>
        <v>19161459530</v>
      </c>
      <c r="I50" s="59">
        <f t="shared" si="7"/>
        <v>19923052955</v>
      </c>
      <c r="J50" s="60">
        <f t="shared" si="7"/>
        <v>19180621450</v>
      </c>
      <c r="K50" s="56">
        <f t="shared" si="7"/>
        <v>19199800250</v>
      </c>
      <c r="L50" s="57">
        <f t="shared" si="7"/>
        <v>19219001000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2633729</v>
      </c>
      <c r="D6" s="23">
        <v>1318122</v>
      </c>
      <c r="E6" s="24">
        <v>12205224</v>
      </c>
      <c r="F6" s="25">
        <v>-39034486</v>
      </c>
      <c r="G6" s="23">
        <v>-56690375</v>
      </c>
      <c r="H6" s="24">
        <v>-56690375</v>
      </c>
      <c r="I6" s="26">
        <v>5975037</v>
      </c>
      <c r="J6" s="27">
        <v>66062885</v>
      </c>
      <c r="K6" s="23">
        <v>146105950</v>
      </c>
      <c r="L6" s="24">
        <v>307109461</v>
      </c>
    </row>
    <row r="7" spans="1:12" ht="13.5" x14ac:dyDescent="0.25">
      <c r="A7" s="28" t="s">
        <v>22</v>
      </c>
      <c r="B7" s="22" t="s">
        <v>9</v>
      </c>
      <c r="C7" s="23">
        <v>50385693</v>
      </c>
      <c r="D7" s="23">
        <v>53376469</v>
      </c>
      <c r="E7" s="24">
        <v>73702798</v>
      </c>
      <c r="F7" s="25">
        <v>8951820</v>
      </c>
      <c r="G7" s="23">
        <v>5610111</v>
      </c>
      <c r="H7" s="24">
        <v>5610111</v>
      </c>
      <c r="I7" s="26">
        <v>97206974</v>
      </c>
      <c r="J7" s="27">
        <v>57790322</v>
      </c>
      <c r="K7" s="23">
        <v>70684289</v>
      </c>
      <c r="L7" s="24">
        <v>83700048</v>
      </c>
    </row>
    <row r="8" spans="1:12" ht="13.5" x14ac:dyDescent="0.25">
      <c r="A8" s="28" t="s">
        <v>23</v>
      </c>
      <c r="B8" s="22" t="s">
        <v>9</v>
      </c>
      <c r="C8" s="23">
        <v>19909172</v>
      </c>
      <c r="D8" s="23">
        <v>24462948</v>
      </c>
      <c r="E8" s="24">
        <v>32232378</v>
      </c>
      <c r="F8" s="25">
        <v>26396168</v>
      </c>
      <c r="G8" s="23">
        <v>32160110</v>
      </c>
      <c r="H8" s="24">
        <v>32160110</v>
      </c>
      <c r="I8" s="26">
        <v>40305148</v>
      </c>
      <c r="J8" s="27">
        <v>52962629</v>
      </c>
      <c r="K8" s="23">
        <v>53651131</v>
      </c>
      <c r="L8" s="24">
        <v>54371303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4813417</v>
      </c>
      <c r="D10" s="23">
        <v>4490262</v>
      </c>
      <c r="E10" s="24">
        <v>4954970</v>
      </c>
      <c r="F10" s="25">
        <v>4589146</v>
      </c>
      <c r="G10" s="23">
        <v>4954967</v>
      </c>
      <c r="H10" s="24">
        <v>4954967</v>
      </c>
      <c r="I10" s="26">
        <v>9896573</v>
      </c>
      <c r="J10" s="27">
        <v>9402460</v>
      </c>
      <c r="K10" s="23">
        <v>9402460</v>
      </c>
      <c r="L10" s="24">
        <v>9402460</v>
      </c>
    </row>
    <row r="11" spans="1:12" ht="13.5" x14ac:dyDescent="0.25">
      <c r="A11" s="28" t="s">
        <v>27</v>
      </c>
      <c r="B11" s="22" t="s">
        <v>19</v>
      </c>
      <c r="C11" s="23">
        <v>0</v>
      </c>
      <c r="D11" s="23">
        <v>-25606603</v>
      </c>
      <c r="E11" s="24">
        <v>-33568932</v>
      </c>
      <c r="F11" s="29">
        <v>48155570</v>
      </c>
      <c r="G11" s="30">
        <v>63445320</v>
      </c>
      <c r="H11" s="31">
        <v>63445320</v>
      </c>
      <c r="I11" s="26">
        <v>71292415</v>
      </c>
      <c r="J11" s="32">
        <v>64338401</v>
      </c>
      <c r="K11" s="30">
        <v>64338401</v>
      </c>
      <c r="L11" s="31">
        <v>64338401</v>
      </c>
    </row>
    <row r="12" spans="1:12" ht="13.5" x14ac:dyDescent="0.25">
      <c r="A12" s="28" t="s">
        <v>28</v>
      </c>
      <c r="B12" s="22" t="s">
        <v>19</v>
      </c>
      <c r="C12" s="23">
        <v>320900</v>
      </c>
      <c r="D12" s="23">
        <v>441423</v>
      </c>
      <c r="E12" s="24">
        <v>529109</v>
      </c>
      <c r="F12" s="25">
        <v>466820</v>
      </c>
      <c r="G12" s="23">
        <v>529109</v>
      </c>
      <c r="H12" s="24">
        <v>529109</v>
      </c>
      <c r="I12" s="26">
        <v>662974</v>
      </c>
      <c r="J12" s="27">
        <v>-1309196</v>
      </c>
      <c r="K12" s="23">
        <v>-1309196</v>
      </c>
      <c r="L12" s="24">
        <v>-1309196</v>
      </c>
    </row>
    <row r="13" spans="1:12" ht="13.5" x14ac:dyDescent="0.25">
      <c r="A13" s="33" t="s">
        <v>29</v>
      </c>
      <c r="B13" s="34" t="s">
        <v>19</v>
      </c>
      <c r="C13" s="35">
        <f>SUM(C6:C12)</f>
        <v>78062911</v>
      </c>
      <c r="D13" s="35">
        <f t="shared" ref="D13:L13" si="0">SUM(D6:D12)</f>
        <v>58482621</v>
      </c>
      <c r="E13" s="36">
        <f t="shared" si="0"/>
        <v>90055547</v>
      </c>
      <c r="F13" s="37">
        <f t="shared" si="0"/>
        <v>49525038</v>
      </c>
      <c r="G13" s="35">
        <f t="shared" si="0"/>
        <v>50009242</v>
      </c>
      <c r="H13" s="36">
        <f t="shared" si="0"/>
        <v>50009242</v>
      </c>
      <c r="I13" s="38">
        <f t="shared" si="0"/>
        <v>225339121</v>
      </c>
      <c r="J13" s="39">
        <f t="shared" si="0"/>
        <v>249247501</v>
      </c>
      <c r="K13" s="35">
        <f t="shared" si="0"/>
        <v>342873035</v>
      </c>
      <c r="L13" s="36">
        <f t="shared" si="0"/>
        <v>517612477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67783409</v>
      </c>
      <c r="D16" s="23">
        <v>27662558</v>
      </c>
      <c r="E16" s="24">
        <v>27659111</v>
      </c>
      <c r="F16" s="25">
        <v>26124132</v>
      </c>
      <c r="G16" s="23">
        <v>26082766</v>
      </c>
      <c r="H16" s="24">
        <v>26082766</v>
      </c>
      <c r="I16" s="26">
        <v>24737128</v>
      </c>
      <c r="J16" s="27">
        <v>25230214</v>
      </c>
      <c r="K16" s="23">
        <v>26758636</v>
      </c>
      <c r="L16" s="24">
        <v>26758636</v>
      </c>
    </row>
    <row r="17" spans="1:12" ht="13.5" x14ac:dyDescent="0.25">
      <c r="A17" s="28" t="s">
        <v>33</v>
      </c>
      <c r="B17" s="22" t="s">
        <v>34</v>
      </c>
      <c r="C17" s="23">
        <v>1098552812</v>
      </c>
      <c r="D17" s="23">
        <v>1072188767</v>
      </c>
      <c r="E17" s="24">
        <v>1075510362</v>
      </c>
      <c r="F17" s="29">
        <v>1077744402</v>
      </c>
      <c r="G17" s="30">
        <v>1094924421</v>
      </c>
      <c r="H17" s="31">
        <v>1094924421</v>
      </c>
      <c r="I17" s="26">
        <v>1071569321</v>
      </c>
      <c r="J17" s="32">
        <v>1084895523</v>
      </c>
      <c r="K17" s="30">
        <v>1085924097</v>
      </c>
      <c r="L17" s="31">
        <v>1015069191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11266460</v>
      </c>
      <c r="D20" s="23">
        <v>11097671</v>
      </c>
      <c r="E20" s="24">
        <v>11097671</v>
      </c>
      <c r="F20" s="25">
        <v>11097671</v>
      </c>
      <c r="G20" s="23">
        <v>11097671</v>
      </c>
      <c r="H20" s="24">
        <v>11097671</v>
      </c>
      <c r="I20" s="26">
        <v>11097671</v>
      </c>
      <c r="J20" s="27">
        <v>11097671</v>
      </c>
      <c r="K20" s="23">
        <v>11097671</v>
      </c>
      <c r="L20" s="24">
        <v>11097671</v>
      </c>
    </row>
    <row r="21" spans="1:12" ht="13.5" x14ac:dyDescent="0.25">
      <c r="A21" s="28" t="s">
        <v>38</v>
      </c>
      <c r="B21" s="22" t="s">
        <v>19</v>
      </c>
      <c r="C21" s="23">
        <v>-2115</v>
      </c>
      <c r="D21" s="23">
        <v>-12106</v>
      </c>
      <c r="E21" s="24">
        <v>4</v>
      </c>
      <c r="F21" s="25">
        <v>4</v>
      </c>
      <c r="G21" s="23">
        <v>4</v>
      </c>
      <c r="H21" s="24">
        <v>4</v>
      </c>
      <c r="I21" s="26">
        <v>4</v>
      </c>
      <c r="J21" s="27">
        <v>4</v>
      </c>
      <c r="K21" s="23">
        <v>4</v>
      </c>
      <c r="L21" s="24">
        <v>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-34603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-49313</v>
      </c>
      <c r="D23" s="23">
        <v>-1534979</v>
      </c>
      <c r="E23" s="24">
        <v>-1576345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793382</v>
      </c>
      <c r="D24" s="23">
        <v>806443</v>
      </c>
      <c r="E24" s="24">
        <v>1762895</v>
      </c>
      <c r="F24" s="29">
        <v>0</v>
      </c>
      <c r="G24" s="30">
        <v>0</v>
      </c>
      <c r="H24" s="31">
        <v>0</v>
      </c>
      <c r="I24" s="25">
        <v>725133</v>
      </c>
      <c r="J24" s="32">
        <v>450601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1178344635</v>
      </c>
      <c r="D25" s="41">
        <f t="shared" ref="D25:L25" si="1">SUM(D15:D24)</f>
        <v>1110173751</v>
      </c>
      <c r="E25" s="42">
        <f t="shared" si="1"/>
        <v>1114453698</v>
      </c>
      <c r="F25" s="43">
        <f t="shared" si="1"/>
        <v>1114966209</v>
      </c>
      <c r="G25" s="41">
        <f t="shared" si="1"/>
        <v>1132104862</v>
      </c>
      <c r="H25" s="42">
        <f t="shared" si="1"/>
        <v>1132104862</v>
      </c>
      <c r="I25" s="44">
        <f t="shared" si="1"/>
        <v>1108129257</v>
      </c>
      <c r="J25" s="45">
        <f t="shared" si="1"/>
        <v>1121674013</v>
      </c>
      <c r="K25" s="41">
        <f t="shared" si="1"/>
        <v>1123780408</v>
      </c>
      <c r="L25" s="42">
        <f t="shared" si="1"/>
        <v>1052925502</v>
      </c>
    </row>
    <row r="26" spans="1:12" ht="13.5" x14ac:dyDescent="0.25">
      <c r="A26" s="33" t="s">
        <v>42</v>
      </c>
      <c r="B26" s="34" t="s">
        <v>19</v>
      </c>
      <c r="C26" s="35">
        <f>+C13+C25</f>
        <v>1256407546</v>
      </c>
      <c r="D26" s="35">
        <f t="shared" ref="D26:L26" si="2">+D13+D25</f>
        <v>1168656372</v>
      </c>
      <c r="E26" s="36">
        <f t="shared" si="2"/>
        <v>1204509245</v>
      </c>
      <c r="F26" s="37">
        <f t="shared" si="2"/>
        <v>1164491247</v>
      </c>
      <c r="G26" s="35">
        <f t="shared" si="2"/>
        <v>1182114104</v>
      </c>
      <c r="H26" s="36">
        <f t="shared" si="2"/>
        <v>1182114104</v>
      </c>
      <c r="I26" s="38">
        <f t="shared" si="2"/>
        <v>1333468378</v>
      </c>
      <c r="J26" s="39">
        <f t="shared" si="2"/>
        <v>1370921514</v>
      </c>
      <c r="K26" s="35">
        <f t="shared" si="2"/>
        <v>1466653443</v>
      </c>
      <c r="L26" s="36">
        <f t="shared" si="2"/>
        <v>1570537979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3576777</v>
      </c>
      <c r="D31" s="23">
        <v>3819562</v>
      </c>
      <c r="E31" s="24">
        <v>3904502</v>
      </c>
      <c r="F31" s="25">
        <v>3819562</v>
      </c>
      <c r="G31" s="23">
        <v>3904502</v>
      </c>
      <c r="H31" s="24">
        <v>3904502</v>
      </c>
      <c r="I31" s="26">
        <v>4170559</v>
      </c>
      <c r="J31" s="27">
        <v>3934819</v>
      </c>
      <c r="K31" s="23">
        <v>3934819</v>
      </c>
      <c r="L31" s="24">
        <v>3934819</v>
      </c>
    </row>
    <row r="32" spans="1:12" ht="13.5" x14ac:dyDescent="0.25">
      <c r="A32" s="28" t="s">
        <v>48</v>
      </c>
      <c r="B32" s="22" t="s">
        <v>49</v>
      </c>
      <c r="C32" s="23">
        <v>304717994</v>
      </c>
      <c r="D32" s="23">
        <v>432760573</v>
      </c>
      <c r="E32" s="24">
        <v>585672044</v>
      </c>
      <c r="F32" s="25">
        <v>481704074</v>
      </c>
      <c r="G32" s="23">
        <v>634799261</v>
      </c>
      <c r="H32" s="24">
        <v>634799261</v>
      </c>
      <c r="I32" s="26">
        <v>612545405</v>
      </c>
      <c r="J32" s="27">
        <v>638714269</v>
      </c>
      <c r="K32" s="23">
        <v>638714269</v>
      </c>
      <c r="L32" s="24">
        <v>638714269</v>
      </c>
    </row>
    <row r="33" spans="1:12" ht="13.5" x14ac:dyDescent="0.25">
      <c r="A33" s="28" t="s">
        <v>50</v>
      </c>
      <c r="B33" s="22" t="s">
        <v>51</v>
      </c>
      <c r="C33" s="23">
        <v>-649395</v>
      </c>
      <c r="D33" s="23">
        <v>1</v>
      </c>
      <c r="E33" s="24">
        <v>873248</v>
      </c>
      <c r="F33" s="25">
        <v>0</v>
      </c>
      <c r="G33" s="23">
        <v>0</v>
      </c>
      <c r="H33" s="24">
        <v>0</v>
      </c>
      <c r="I33" s="26">
        <v>18202391</v>
      </c>
      <c r="J33" s="27">
        <v>13268825</v>
      </c>
      <c r="K33" s="23">
        <v>13268825</v>
      </c>
      <c r="L33" s="24">
        <v>13268825</v>
      </c>
    </row>
    <row r="34" spans="1:12" ht="13.5" x14ac:dyDescent="0.25">
      <c r="A34" s="28" t="s">
        <v>52</v>
      </c>
      <c r="B34" s="22" t="s">
        <v>19</v>
      </c>
      <c r="C34" s="23">
        <v>16814349</v>
      </c>
      <c r="D34" s="23">
        <v>6114169</v>
      </c>
      <c r="E34" s="24">
        <v>6792193</v>
      </c>
      <c r="F34" s="25">
        <v>12278802</v>
      </c>
      <c r="G34" s="23">
        <v>13436520</v>
      </c>
      <c r="H34" s="24">
        <v>13436520</v>
      </c>
      <c r="I34" s="26">
        <v>13279584</v>
      </c>
      <c r="J34" s="27">
        <v>13225218</v>
      </c>
      <c r="K34" s="23">
        <v>13225218</v>
      </c>
      <c r="L34" s="24">
        <v>13225218</v>
      </c>
    </row>
    <row r="35" spans="1:12" ht="13.5" x14ac:dyDescent="0.25">
      <c r="A35" s="28" t="s">
        <v>27</v>
      </c>
      <c r="B35" s="22" t="s">
        <v>19</v>
      </c>
      <c r="C35" s="23">
        <v>-7781650</v>
      </c>
      <c r="D35" s="23">
        <v>-48425686</v>
      </c>
      <c r="E35" s="24">
        <v>-60831974</v>
      </c>
      <c r="F35" s="25">
        <v>25660981</v>
      </c>
      <c r="G35" s="23">
        <v>33568932</v>
      </c>
      <c r="H35" s="24">
        <v>33568932</v>
      </c>
      <c r="I35" s="26">
        <v>38474879</v>
      </c>
      <c r="J35" s="27">
        <v>34218916</v>
      </c>
      <c r="K35" s="23">
        <v>34441061</v>
      </c>
      <c r="L35" s="24">
        <v>34673422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316678075</v>
      </c>
      <c r="D37" s="35">
        <f t="shared" ref="D37:L37" si="3">SUM(D29:D36)</f>
        <v>394268619</v>
      </c>
      <c r="E37" s="36">
        <f t="shared" si="3"/>
        <v>536410013</v>
      </c>
      <c r="F37" s="37">
        <f t="shared" si="3"/>
        <v>523463419</v>
      </c>
      <c r="G37" s="35">
        <f t="shared" si="3"/>
        <v>685709215</v>
      </c>
      <c r="H37" s="36">
        <f t="shared" si="3"/>
        <v>685709215</v>
      </c>
      <c r="I37" s="38">
        <f t="shared" si="3"/>
        <v>686672818</v>
      </c>
      <c r="J37" s="39">
        <f t="shared" si="3"/>
        <v>703362047</v>
      </c>
      <c r="K37" s="35">
        <f t="shared" si="3"/>
        <v>703584192</v>
      </c>
      <c r="L37" s="36">
        <f t="shared" si="3"/>
        <v>703816553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15670384</v>
      </c>
      <c r="D39" s="23">
        <v>10757874</v>
      </c>
      <c r="E39" s="24">
        <v>10969328</v>
      </c>
      <c r="F39" s="25">
        <v>7608092</v>
      </c>
      <c r="G39" s="23">
        <v>10969328</v>
      </c>
      <c r="H39" s="24">
        <v>10969328</v>
      </c>
      <c r="I39" s="26">
        <v>253728</v>
      </c>
      <c r="J39" s="27">
        <v>7754648</v>
      </c>
      <c r="K39" s="23">
        <v>7754648</v>
      </c>
      <c r="L39" s="24">
        <v>7754648</v>
      </c>
    </row>
    <row r="40" spans="1:12" ht="13.5" x14ac:dyDescent="0.25">
      <c r="A40" s="28" t="s">
        <v>52</v>
      </c>
      <c r="B40" s="22" t="s">
        <v>57</v>
      </c>
      <c r="C40" s="23">
        <v>35969978</v>
      </c>
      <c r="D40" s="23">
        <v>34934254</v>
      </c>
      <c r="E40" s="24">
        <v>41167257</v>
      </c>
      <c r="F40" s="25">
        <v>36365110</v>
      </c>
      <c r="G40" s="23">
        <v>41406793</v>
      </c>
      <c r="H40" s="24">
        <v>41406793</v>
      </c>
      <c r="I40" s="26">
        <v>41406793</v>
      </c>
      <c r="J40" s="27">
        <v>41406793</v>
      </c>
      <c r="K40" s="23">
        <v>41406793</v>
      </c>
      <c r="L40" s="24">
        <v>41406793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29028564</v>
      </c>
      <c r="D42" s="23">
        <v>30871644</v>
      </c>
      <c r="E42" s="24">
        <v>29649627</v>
      </c>
      <c r="F42" s="25">
        <v>29649627</v>
      </c>
      <c r="G42" s="23">
        <v>28252644</v>
      </c>
      <c r="H42" s="24">
        <v>28252644</v>
      </c>
      <c r="I42" s="26">
        <v>28252644</v>
      </c>
      <c r="J42" s="27">
        <v>28252644</v>
      </c>
      <c r="K42" s="23">
        <v>28252644</v>
      </c>
      <c r="L42" s="24">
        <v>28252644</v>
      </c>
    </row>
    <row r="43" spans="1:12" ht="13.5" x14ac:dyDescent="0.25">
      <c r="A43" s="33" t="s">
        <v>60</v>
      </c>
      <c r="B43" s="40" t="s">
        <v>19</v>
      </c>
      <c r="C43" s="35">
        <f>SUM(C39:C42)</f>
        <v>80668926</v>
      </c>
      <c r="D43" s="41">
        <f t="shared" ref="D43:L43" si="4">SUM(D39:D42)</f>
        <v>76563772</v>
      </c>
      <c r="E43" s="42">
        <f t="shared" si="4"/>
        <v>81786212</v>
      </c>
      <c r="F43" s="43">
        <f t="shared" si="4"/>
        <v>73622829</v>
      </c>
      <c r="G43" s="41">
        <f t="shared" si="4"/>
        <v>80628765</v>
      </c>
      <c r="H43" s="42">
        <f t="shared" si="4"/>
        <v>80628765</v>
      </c>
      <c r="I43" s="43">
        <f t="shared" si="4"/>
        <v>69913165</v>
      </c>
      <c r="J43" s="45">
        <f t="shared" si="4"/>
        <v>77414085</v>
      </c>
      <c r="K43" s="41">
        <f t="shared" si="4"/>
        <v>77414085</v>
      </c>
      <c r="L43" s="42">
        <f t="shared" si="4"/>
        <v>77414085</v>
      </c>
    </row>
    <row r="44" spans="1:12" ht="13.5" x14ac:dyDescent="0.25">
      <c r="A44" s="33" t="s">
        <v>61</v>
      </c>
      <c r="B44" s="34" t="s">
        <v>19</v>
      </c>
      <c r="C44" s="35">
        <f>+C37+C43</f>
        <v>397347001</v>
      </c>
      <c r="D44" s="35">
        <f t="shared" ref="D44:L44" si="5">+D37+D43</f>
        <v>470832391</v>
      </c>
      <c r="E44" s="36">
        <f t="shared" si="5"/>
        <v>618196225</v>
      </c>
      <c r="F44" s="37">
        <f t="shared" si="5"/>
        <v>597086248</v>
      </c>
      <c r="G44" s="35">
        <f t="shared" si="5"/>
        <v>766337980</v>
      </c>
      <c r="H44" s="36">
        <f t="shared" si="5"/>
        <v>766337980</v>
      </c>
      <c r="I44" s="38">
        <f t="shared" si="5"/>
        <v>756585983</v>
      </c>
      <c r="J44" s="39">
        <f t="shared" si="5"/>
        <v>780776132</v>
      </c>
      <c r="K44" s="35">
        <f t="shared" si="5"/>
        <v>780998277</v>
      </c>
      <c r="L44" s="36">
        <f t="shared" si="5"/>
        <v>781230638</v>
      </c>
    </row>
    <row r="45" spans="1:12" ht="13.5" x14ac:dyDescent="0.25">
      <c r="A45" s="47" t="s">
        <v>62</v>
      </c>
      <c r="B45" s="48" t="s">
        <v>63</v>
      </c>
      <c r="C45" s="49">
        <f>+C26-C44</f>
        <v>859060545</v>
      </c>
      <c r="D45" s="49">
        <f t="shared" ref="D45:L45" si="6">+D26-D44</f>
        <v>697823981</v>
      </c>
      <c r="E45" s="50">
        <f t="shared" si="6"/>
        <v>586313020</v>
      </c>
      <c r="F45" s="51">
        <f t="shared" si="6"/>
        <v>567404999</v>
      </c>
      <c r="G45" s="49">
        <f t="shared" si="6"/>
        <v>415776124</v>
      </c>
      <c r="H45" s="50">
        <f t="shared" si="6"/>
        <v>415776124</v>
      </c>
      <c r="I45" s="52">
        <f t="shared" si="6"/>
        <v>576882395</v>
      </c>
      <c r="J45" s="53">
        <f t="shared" si="6"/>
        <v>590145382</v>
      </c>
      <c r="K45" s="49">
        <f t="shared" si="6"/>
        <v>685655166</v>
      </c>
      <c r="L45" s="50">
        <f t="shared" si="6"/>
        <v>789307341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855354595</v>
      </c>
      <c r="D47" s="23">
        <v>697066825</v>
      </c>
      <c r="E47" s="24">
        <v>574283378</v>
      </c>
      <c r="F47" s="25">
        <v>554363759</v>
      </c>
      <c r="G47" s="23">
        <v>402734884</v>
      </c>
      <c r="H47" s="24">
        <v>402734884</v>
      </c>
      <c r="I47" s="26">
        <v>475148844</v>
      </c>
      <c r="J47" s="27">
        <v>577104142</v>
      </c>
      <c r="K47" s="23">
        <v>672613926</v>
      </c>
      <c r="L47" s="24">
        <v>776266101</v>
      </c>
    </row>
    <row r="48" spans="1:12" ht="13.5" x14ac:dyDescent="0.25">
      <c r="A48" s="28" t="s">
        <v>67</v>
      </c>
      <c r="B48" s="22" t="s">
        <v>68</v>
      </c>
      <c r="C48" s="23">
        <v>13041955</v>
      </c>
      <c r="D48" s="23">
        <v>13041955</v>
      </c>
      <c r="E48" s="24">
        <v>13041955</v>
      </c>
      <c r="F48" s="25">
        <v>13041955</v>
      </c>
      <c r="G48" s="23">
        <v>13041955</v>
      </c>
      <c r="H48" s="24">
        <v>13041955</v>
      </c>
      <c r="I48" s="26">
        <v>13041955</v>
      </c>
      <c r="J48" s="27">
        <v>13041955</v>
      </c>
      <c r="K48" s="23">
        <v>13041955</v>
      </c>
      <c r="L48" s="24">
        <v>13041955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868396550</v>
      </c>
      <c r="D50" s="56">
        <f t="shared" ref="D50:L50" si="7">SUM(D47:D49)</f>
        <v>710108780</v>
      </c>
      <c r="E50" s="57">
        <f t="shared" si="7"/>
        <v>587325333</v>
      </c>
      <c r="F50" s="58">
        <f t="shared" si="7"/>
        <v>567405714</v>
      </c>
      <c r="G50" s="56">
        <f t="shared" si="7"/>
        <v>415776839</v>
      </c>
      <c r="H50" s="57">
        <f t="shared" si="7"/>
        <v>415776839</v>
      </c>
      <c r="I50" s="59">
        <f t="shared" si="7"/>
        <v>488190799</v>
      </c>
      <c r="J50" s="60">
        <f t="shared" si="7"/>
        <v>590146097</v>
      </c>
      <c r="K50" s="56">
        <f t="shared" si="7"/>
        <v>685655881</v>
      </c>
      <c r="L50" s="57">
        <f t="shared" si="7"/>
        <v>789308056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26144341</v>
      </c>
      <c r="D6" s="23">
        <v>21233728</v>
      </c>
      <c r="E6" s="24">
        <v>10719800</v>
      </c>
      <c r="F6" s="25">
        <v>2811382</v>
      </c>
      <c r="G6" s="23">
        <v>-30869874</v>
      </c>
      <c r="H6" s="24">
        <v>-30869874</v>
      </c>
      <c r="I6" s="26">
        <v>41476113</v>
      </c>
      <c r="J6" s="27">
        <v>37917062</v>
      </c>
      <c r="K6" s="23">
        <v>70982707</v>
      </c>
      <c r="L6" s="24">
        <v>109984605</v>
      </c>
    </row>
    <row r="7" spans="1:12" ht="13.5" x14ac:dyDescent="0.25">
      <c r="A7" s="28" t="s">
        <v>22</v>
      </c>
      <c r="B7" s="22" t="s">
        <v>9</v>
      </c>
      <c r="C7" s="23">
        <v>13173602</v>
      </c>
      <c r="D7" s="23">
        <v>-3129610</v>
      </c>
      <c r="E7" s="24">
        <v>31830142</v>
      </c>
      <c r="F7" s="25">
        <v>25279290</v>
      </c>
      <c r="G7" s="23">
        <v>17536496</v>
      </c>
      <c r="H7" s="24">
        <v>17536496</v>
      </c>
      <c r="I7" s="26">
        <v>47339983</v>
      </c>
      <c r="J7" s="27">
        <v>21582784</v>
      </c>
      <c r="K7" s="23">
        <v>26415041</v>
      </c>
      <c r="L7" s="24">
        <v>15743337</v>
      </c>
    </row>
    <row r="8" spans="1:12" ht="13.5" x14ac:dyDescent="0.25">
      <c r="A8" s="28" t="s">
        <v>23</v>
      </c>
      <c r="B8" s="22" t="s">
        <v>9</v>
      </c>
      <c r="C8" s="23">
        <v>29919119</v>
      </c>
      <c r="D8" s="23">
        <v>40892672</v>
      </c>
      <c r="E8" s="24">
        <v>9015178</v>
      </c>
      <c r="F8" s="25">
        <v>28281102</v>
      </c>
      <c r="G8" s="23">
        <v>29213601</v>
      </c>
      <c r="H8" s="24">
        <v>29213601</v>
      </c>
      <c r="I8" s="26">
        <v>26393113</v>
      </c>
      <c r="J8" s="27">
        <v>30175507</v>
      </c>
      <c r="K8" s="23">
        <v>31233605</v>
      </c>
      <c r="L8" s="24">
        <v>34274913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1153369</v>
      </c>
      <c r="D10" s="23">
        <v>9774607</v>
      </c>
      <c r="E10" s="24">
        <v>1119585</v>
      </c>
      <c r="F10" s="25">
        <v>1749421</v>
      </c>
      <c r="G10" s="23">
        <v>2262091</v>
      </c>
      <c r="H10" s="24">
        <v>2262091</v>
      </c>
      <c r="I10" s="26">
        <v>1505986</v>
      </c>
      <c r="J10" s="27">
        <v>2398516</v>
      </c>
      <c r="K10" s="23">
        <v>2384424</v>
      </c>
      <c r="L10" s="24">
        <v>-2060105</v>
      </c>
    </row>
    <row r="11" spans="1:12" ht="13.5" x14ac:dyDescent="0.25">
      <c r="A11" s="28" t="s">
        <v>27</v>
      </c>
      <c r="B11" s="22" t="s">
        <v>19</v>
      </c>
      <c r="C11" s="23">
        <v>3459974</v>
      </c>
      <c r="D11" s="23">
        <v>26430320</v>
      </c>
      <c r="E11" s="24">
        <v>51248450</v>
      </c>
      <c r="F11" s="29">
        <v>969282</v>
      </c>
      <c r="G11" s="30">
        <v>969282</v>
      </c>
      <c r="H11" s="31">
        <v>969282</v>
      </c>
      <c r="I11" s="26">
        <v>70463508</v>
      </c>
      <c r="J11" s="32">
        <v>4133087</v>
      </c>
      <c r="K11" s="30">
        <v>2960763</v>
      </c>
      <c r="L11" s="31">
        <v>27228865</v>
      </c>
    </row>
    <row r="12" spans="1:12" ht="13.5" x14ac:dyDescent="0.25">
      <c r="A12" s="28" t="s">
        <v>28</v>
      </c>
      <c r="B12" s="22" t="s">
        <v>19</v>
      </c>
      <c r="C12" s="23">
        <v>951033</v>
      </c>
      <c r="D12" s="23">
        <v>934852</v>
      </c>
      <c r="E12" s="24">
        <v>1088525</v>
      </c>
      <c r="F12" s="25">
        <v>1125166</v>
      </c>
      <c r="G12" s="23">
        <v>1125166</v>
      </c>
      <c r="H12" s="24">
        <v>1125166</v>
      </c>
      <c r="I12" s="26">
        <v>922050</v>
      </c>
      <c r="J12" s="27">
        <v>1125166</v>
      </c>
      <c r="K12" s="23">
        <v>1125166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74801438</v>
      </c>
      <c r="D13" s="35">
        <f t="shared" ref="D13:L13" si="0">SUM(D6:D12)</f>
        <v>96136569</v>
      </c>
      <c r="E13" s="36">
        <f t="shared" si="0"/>
        <v>105021680</v>
      </c>
      <c r="F13" s="37">
        <f t="shared" si="0"/>
        <v>60215643</v>
      </c>
      <c r="G13" s="35">
        <f t="shared" si="0"/>
        <v>20236762</v>
      </c>
      <c r="H13" s="36">
        <f t="shared" si="0"/>
        <v>20236762</v>
      </c>
      <c r="I13" s="38">
        <f t="shared" si="0"/>
        <v>188100753</v>
      </c>
      <c r="J13" s="39">
        <f t="shared" si="0"/>
        <v>97332122</v>
      </c>
      <c r="K13" s="35">
        <f t="shared" si="0"/>
        <v>135101706</v>
      </c>
      <c r="L13" s="36">
        <f t="shared" si="0"/>
        <v>185171615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25195911</v>
      </c>
      <c r="D16" s="23">
        <v>39868715</v>
      </c>
      <c r="E16" s="24">
        <v>-28604129</v>
      </c>
      <c r="F16" s="25">
        <v>39868715</v>
      </c>
      <c r="G16" s="23">
        <v>39868715</v>
      </c>
      <c r="H16" s="24">
        <v>39868715</v>
      </c>
      <c r="I16" s="26">
        <v>-28604129</v>
      </c>
      <c r="J16" s="27">
        <v>39868715</v>
      </c>
      <c r="K16" s="23">
        <v>39868715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663700824</v>
      </c>
      <c r="D17" s="23">
        <v>834365013</v>
      </c>
      <c r="E17" s="24">
        <v>883899975</v>
      </c>
      <c r="F17" s="29">
        <v>808338709</v>
      </c>
      <c r="G17" s="30">
        <v>839536591</v>
      </c>
      <c r="H17" s="31">
        <v>839536591</v>
      </c>
      <c r="I17" s="26">
        <v>890548732</v>
      </c>
      <c r="J17" s="32">
        <v>822491938</v>
      </c>
      <c r="K17" s="30">
        <v>823160158</v>
      </c>
      <c r="L17" s="31">
        <v>-22650329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458067</v>
      </c>
      <c r="D20" s="23">
        <v>458067</v>
      </c>
      <c r="E20" s="24">
        <v>458067</v>
      </c>
      <c r="F20" s="25">
        <v>458067</v>
      </c>
      <c r="G20" s="23">
        <v>458067</v>
      </c>
      <c r="H20" s="24">
        <v>458067</v>
      </c>
      <c r="I20" s="26">
        <v>458067</v>
      </c>
      <c r="J20" s="27">
        <v>458067</v>
      </c>
      <c r="K20" s="23">
        <v>458067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4964</v>
      </c>
      <c r="D21" s="23">
        <v>1242</v>
      </c>
      <c r="E21" s="24">
        <v>1241</v>
      </c>
      <c r="F21" s="25">
        <v>1242</v>
      </c>
      <c r="G21" s="23">
        <v>1242</v>
      </c>
      <c r="H21" s="24">
        <v>1242</v>
      </c>
      <c r="I21" s="26">
        <v>0</v>
      </c>
      <c r="J21" s="27">
        <v>1242</v>
      </c>
      <c r="K21" s="23">
        <v>1242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689359766</v>
      </c>
      <c r="D25" s="41">
        <f t="shared" ref="D25:L25" si="1">SUM(D15:D24)</f>
        <v>874693037</v>
      </c>
      <c r="E25" s="42">
        <f t="shared" si="1"/>
        <v>855755154</v>
      </c>
      <c r="F25" s="43">
        <f t="shared" si="1"/>
        <v>848666733</v>
      </c>
      <c r="G25" s="41">
        <f t="shared" si="1"/>
        <v>879864615</v>
      </c>
      <c r="H25" s="42">
        <f t="shared" si="1"/>
        <v>879864615</v>
      </c>
      <c r="I25" s="44">
        <f t="shared" si="1"/>
        <v>862402670</v>
      </c>
      <c r="J25" s="45">
        <f t="shared" si="1"/>
        <v>862819962</v>
      </c>
      <c r="K25" s="41">
        <f t="shared" si="1"/>
        <v>863488182</v>
      </c>
      <c r="L25" s="42">
        <f t="shared" si="1"/>
        <v>-22650329</v>
      </c>
    </row>
    <row r="26" spans="1:12" ht="13.5" x14ac:dyDescent="0.25">
      <c r="A26" s="33" t="s">
        <v>42</v>
      </c>
      <c r="B26" s="34" t="s">
        <v>19</v>
      </c>
      <c r="C26" s="35">
        <f>+C13+C25</f>
        <v>764161204</v>
      </c>
      <c r="D26" s="35">
        <f t="shared" ref="D26:L26" si="2">+D13+D25</f>
        <v>970829606</v>
      </c>
      <c r="E26" s="36">
        <f t="shared" si="2"/>
        <v>960776834</v>
      </c>
      <c r="F26" s="37">
        <f t="shared" si="2"/>
        <v>908882376</v>
      </c>
      <c r="G26" s="35">
        <f t="shared" si="2"/>
        <v>900101377</v>
      </c>
      <c r="H26" s="36">
        <f t="shared" si="2"/>
        <v>900101377</v>
      </c>
      <c r="I26" s="38">
        <f t="shared" si="2"/>
        <v>1050503423</v>
      </c>
      <c r="J26" s="39">
        <f t="shared" si="2"/>
        <v>960152084</v>
      </c>
      <c r="K26" s="35">
        <f t="shared" si="2"/>
        <v>998589888</v>
      </c>
      <c r="L26" s="36">
        <f t="shared" si="2"/>
        <v>162521286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957669</v>
      </c>
      <c r="E30" s="24">
        <v>1049535</v>
      </c>
      <c r="F30" s="25">
        <v>1952000</v>
      </c>
      <c r="G30" s="23">
        <v>1952000</v>
      </c>
      <c r="H30" s="24">
        <v>1952000</v>
      </c>
      <c r="I30" s="26">
        <v>1049535</v>
      </c>
      <c r="J30" s="27">
        <v>2846000</v>
      </c>
      <c r="K30" s="23">
        <v>3300000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2775511</v>
      </c>
      <c r="D31" s="23">
        <v>2832058</v>
      </c>
      <c r="E31" s="24">
        <v>3100743</v>
      </c>
      <c r="F31" s="25">
        <v>3053579</v>
      </c>
      <c r="G31" s="23">
        <v>3053579</v>
      </c>
      <c r="H31" s="24">
        <v>3053579</v>
      </c>
      <c r="I31" s="26">
        <v>2832840</v>
      </c>
      <c r="J31" s="27">
        <v>3053579</v>
      </c>
      <c r="K31" s="23">
        <v>3053579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41181998</v>
      </c>
      <c r="D32" s="23">
        <v>42033375</v>
      </c>
      <c r="E32" s="24">
        <v>61011851</v>
      </c>
      <c r="F32" s="25">
        <v>56322476</v>
      </c>
      <c r="G32" s="23">
        <v>35899658</v>
      </c>
      <c r="H32" s="24">
        <v>35899658</v>
      </c>
      <c r="I32" s="26">
        <v>16786311</v>
      </c>
      <c r="J32" s="27">
        <v>57064277</v>
      </c>
      <c r="K32" s="23">
        <v>64890380</v>
      </c>
      <c r="L32" s="24">
        <v>66052569</v>
      </c>
    </row>
    <row r="33" spans="1:12" ht="13.5" x14ac:dyDescent="0.25">
      <c r="A33" s="28" t="s">
        <v>50</v>
      </c>
      <c r="B33" s="22" t="s">
        <v>51</v>
      </c>
      <c r="C33" s="23">
        <v>17054503</v>
      </c>
      <c r="D33" s="23">
        <v>23258577</v>
      </c>
      <c r="E33" s="24">
        <v>8180264</v>
      </c>
      <c r="F33" s="25">
        <v>6642276</v>
      </c>
      <c r="G33" s="23">
        <v>-29651357</v>
      </c>
      <c r="H33" s="24">
        <v>-29651357</v>
      </c>
      <c r="I33" s="26">
        <v>28138905</v>
      </c>
      <c r="J33" s="27">
        <v>5418871</v>
      </c>
      <c r="K33" s="23">
        <v>5470358</v>
      </c>
      <c r="L33" s="24">
        <v>-2239827</v>
      </c>
    </row>
    <row r="34" spans="1:12" ht="13.5" x14ac:dyDescent="0.25">
      <c r="A34" s="28" t="s">
        <v>52</v>
      </c>
      <c r="B34" s="22" t="s">
        <v>19</v>
      </c>
      <c r="C34" s="23">
        <v>28300616</v>
      </c>
      <c r="D34" s="23">
        <v>28388511</v>
      </c>
      <c r="E34" s="24">
        <v>3293581</v>
      </c>
      <c r="F34" s="25">
        <v>422024</v>
      </c>
      <c r="G34" s="23">
        <v>422024</v>
      </c>
      <c r="H34" s="24">
        <v>422024</v>
      </c>
      <c r="I34" s="26">
        <v>3293706</v>
      </c>
      <c r="J34" s="27">
        <v>425809</v>
      </c>
      <c r="K34" s="23">
        <v>429535</v>
      </c>
      <c r="L34" s="24">
        <v>88645</v>
      </c>
    </row>
    <row r="35" spans="1:12" ht="13.5" x14ac:dyDescent="0.25">
      <c r="A35" s="28" t="s">
        <v>27</v>
      </c>
      <c r="B35" s="22" t="s">
        <v>19</v>
      </c>
      <c r="C35" s="23">
        <v>9124508</v>
      </c>
      <c r="D35" s="23">
        <v>25459798</v>
      </c>
      <c r="E35" s="24">
        <v>52413109</v>
      </c>
      <c r="F35" s="25">
        <v>11036870</v>
      </c>
      <c r="G35" s="23">
        <v>11036870</v>
      </c>
      <c r="H35" s="24">
        <v>11036870</v>
      </c>
      <c r="I35" s="26">
        <v>73941021</v>
      </c>
      <c r="J35" s="27">
        <v>10642754</v>
      </c>
      <c r="K35" s="23">
        <v>14773519</v>
      </c>
      <c r="L35" s="24">
        <v>41237356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98437136</v>
      </c>
      <c r="D37" s="35">
        <f t="shared" ref="D37:L37" si="3">SUM(D29:D36)</f>
        <v>122929988</v>
      </c>
      <c r="E37" s="36">
        <f t="shared" si="3"/>
        <v>129049083</v>
      </c>
      <c r="F37" s="37">
        <f t="shared" si="3"/>
        <v>79429225</v>
      </c>
      <c r="G37" s="35">
        <f t="shared" si="3"/>
        <v>22712774</v>
      </c>
      <c r="H37" s="36">
        <f t="shared" si="3"/>
        <v>22712774</v>
      </c>
      <c r="I37" s="38">
        <f t="shared" si="3"/>
        <v>126042318</v>
      </c>
      <c r="J37" s="39">
        <f t="shared" si="3"/>
        <v>79451290</v>
      </c>
      <c r="K37" s="35">
        <f t="shared" si="3"/>
        <v>91917371</v>
      </c>
      <c r="L37" s="36">
        <f t="shared" si="3"/>
        <v>105138743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4882718</v>
      </c>
      <c r="E39" s="24">
        <v>3483912</v>
      </c>
      <c r="F39" s="25">
        <v>7909718</v>
      </c>
      <c r="G39" s="23">
        <v>7909718</v>
      </c>
      <c r="H39" s="24">
        <v>7909718</v>
      </c>
      <c r="I39" s="26">
        <v>2030000</v>
      </c>
      <c r="J39" s="27">
        <v>3809718</v>
      </c>
      <c r="K39" s="23">
        <v>3309718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4112000</v>
      </c>
      <c r="D40" s="23">
        <v>4270000</v>
      </c>
      <c r="E40" s="24">
        <v>33937458</v>
      </c>
      <c r="F40" s="25">
        <v>31048577</v>
      </c>
      <c r="G40" s="23">
        <v>31048577</v>
      </c>
      <c r="H40" s="24">
        <v>31048577</v>
      </c>
      <c r="I40" s="26">
        <v>33937458</v>
      </c>
      <c r="J40" s="27">
        <v>34307827</v>
      </c>
      <c r="K40" s="23">
        <v>34464652</v>
      </c>
      <c r="L40" s="24">
        <v>3730115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22799000</v>
      </c>
      <c r="D42" s="23">
        <v>24691000</v>
      </c>
      <c r="E42" s="24">
        <v>23985000</v>
      </c>
      <c r="F42" s="25">
        <v>22356381</v>
      </c>
      <c r="G42" s="23">
        <v>22356381</v>
      </c>
      <c r="H42" s="24">
        <v>22356381</v>
      </c>
      <c r="I42" s="26">
        <v>23985000</v>
      </c>
      <c r="J42" s="27">
        <v>26720569</v>
      </c>
      <c r="K42" s="23">
        <v>26874400</v>
      </c>
      <c r="L42" s="24">
        <v>3658909</v>
      </c>
    </row>
    <row r="43" spans="1:12" ht="13.5" x14ac:dyDescent="0.25">
      <c r="A43" s="33" t="s">
        <v>60</v>
      </c>
      <c r="B43" s="40" t="s">
        <v>19</v>
      </c>
      <c r="C43" s="35">
        <f>SUM(C39:C42)</f>
        <v>26911000</v>
      </c>
      <c r="D43" s="41">
        <f t="shared" ref="D43:L43" si="4">SUM(D39:D42)</f>
        <v>33843718</v>
      </c>
      <c r="E43" s="42">
        <f t="shared" si="4"/>
        <v>61406370</v>
      </c>
      <c r="F43" s="43">
        <f t="shared" si="4"/>
        <v>61314676</v>
      </c>
      <c r="G43" s="41">
        <f t="shared" si="4"/>
        <v>61314676</v>
      </c>
      <c r="H43" s="42">
        <f t="shared" si="4"/>
        <v>61314676</v>
      </c>
      <c r="I43" s="43">
        <f t="shared" si="4"/>
        <v>59952458</v>
      </c>
      <c r="J43" s="45">
        <f t="shared" si="4"/>
        <v>64838114</v>
      </c>
      <c r="K43" s="41">
        <f t="shared" si="4"/>
        <v>64648770</v>
      </c>
      <c r="L43" s="42">
        <f t="shared" si="4"/>
        <v>7389024</v>
      </c>
    </row>
    <row r="44" spans="1:12" ht="13.5" x14ac:dyDescent="0.25">
      <c r="A44" s="33" t="s">
        <v>61</v>
      </c>
      <c r="B44" s="34" t="s">
        <v>19</v>
      </c>
      <c r="C44" s="35">
        <f>+C37+C43</f>
        <v>125348136</v>
      </c>
      <c r="D44" s="35">
        <f t="shared" ref="D44:L44" si="5">+D37+D43</f>
        <v>156773706</v>
      </c>
      <c r="E44" s="36">
        <f t="shared" si="5"/>
        <v>190455453</v>
      </c>
      <c r="F44" s="37">
        <f t="shared" si="5"/>
        <v>140743901</v>
      </c>
      <c r="G44" s="35">
        <f t="shared" si="5"/>
        <v>84027450</v>
      </c>
      <c r="H44" s="36">
        <f t="shared" si="5"/>
        <v>84027450</v>
      </c>
      <c r="I44" s="38">
        <f t="shared" si="5"/>
        <v>185994776</v>
      </c>
      <c r="J44" s="39">
        <f t="shared" si="5"/>
        <v>144289404</v>
      </c>
      <c r="K44" s="35">
        <f t="shared" si="5"/>
        <v>156566141</v>
      </c>
      <c r="L44" s="36">
        <f t="shared" si="5"/>
        <v>112527767</v>
      </c>
    </row>
    <row r="45" spans="1:12" ht="13.5" x14ac:dyDescent="0.25">
      <c r="A45" s="47" t="s">
        <v>62</v>
      </c>
      <c r="B45" s="48" t="s">
        <v>63</v>
      </c>
      <c r="C45" s="49">
        <f>+C26-C44</f>
        <v>638813068</v>
      </c>
      <c r="D45" s="49">
        <f t="shared" ref="D45:L45" si="6">+D26-D44</f>
        <v>814055900</v>
      </c>
      <c r="E45" s="50">
        <f t="shared" si="6"/>
        <v>770321381</v>
      </c>
      <c r="F45" s="51">
        <f t="shared" si="6"/>
        <v>768138475</v>
      </c>
      <c r="G45" s="49">
        <f t="shared" si="6"/>
        <v>816073927</v>
      </c>
      <c r="H45" s="50">
        <f t="shared" si="6"/>
        <v>816073927</v>
      </c>
      <c r="I45" s="52">
        <f t="shared" si="6"/>
        <v>864508647</v>
      </c>
      <c r="J45" s="53">
        <f t="shared" si="6"/>
        <v>815862680</v>
      </c>
      <c r="K45" s="49">
        <f t="shared" si="6"/>
        <v>842023747</v>
      </c>
      <c r="L45" s="50">
        <f t="shared" si="6"/>
        <v>49993519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605051835</v>
      </c>
      <c r="D47" s="23">
        <v>856575764</v>
      </c>
      <c r="E47" s="24">
        <v>810052682</v>
      </c>
      <c r="F47" s="25">
        <v>768138475</v>
      </c>
      <c r="G47" s="23">
        <v>768138475</v>
      </c>
      <c r="H47" s="24">
        <v>768138475</v>
      </c>
      <c r="I47" s="26">
        <v>770032366</v>
      </c>
      <c r="J47" s="27">
        <v>789653110</v>
      </c>
      <c r="K47" s="23">
        <v>789653110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605051835</v>
      </c>
      <c r="D50" s="56">
        <f t="shared" ref="D50:L50" si="7">SUM(D47:D49)</f>
        <v>856575764</v>
      </c>
      <c r="E50" s="57">
        <f t="shared" si="7"/>
        <v>810052682</v>
      </c>
      <c r="F50" s="58">
        <f t="shared" si="7"/>
        <v>768138475</v>
      </c>
      <c r="G50" s="56">
        <f t="shared" si="7"/>
        <v>768138475</v>
      </c>
      <c r="H50" s="57">
        <f t="shared" si="7"/>
        <v>768138475</v>
      </c>
      <c r="I50" s="59">
        <f t="shared" si="7"/>
        <v>770032366</v>
      </c>
      <c r="J50" s="60">
        <f t="shared" si="7"/>
        <v>789653110</v>
      </c>
      <c r="K50" s="56">
        <f t="shared" si="7"/>
        <v>789653110</v>
      </c>
      <c r="L50" s="57">
        <f t="shared" si="7"/>
        <v>0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18863818</v>
      </c>
      <c r="D6" s="23">
        <v>48296181</v>
      </c>
      <c r="E6" s="24">
        <v>56245933</v>
      </c>
      <c r="F6" s="25">
        <v>385281519</v>
      </c>
      <c r="G6" s="23">
        <v>351468854</v>
      </c>
      <c r="H6" s="24">
        <v>351468854</v>
      </c>
      <c r="I6" s="26">
        <v>41783204</v>
      </c>
      <c r="J6" s="27">
        <v>48592406</v>
      </c>
      <c r="K6" s="23">
        <v>-8005572</v>
      </c>
      <c r="L6" s="24">
        <v>-8792544</v>
      </c>
    </row>
    <row r="7" spans="1:12" ht="13.5" x14ac:dyDescent="0.25">
      <c r="A7" s="28" t="s">
        <v>22</v>
      </c>
      <c r="B7" s="22" t="s">
        <v>9</v>
      </c>
      <c r="C7" s="23">
        <v>71027400</v>
      </c>
      <c r="D7" s="23">
        <v>66106698</v>
      </c>
      <c r="E7" s="24">
        <v>71714154</v>
      </c>
      <c r="F7" s="25">
        <v>39421643</v>
      </c>
      <c r="G7" s="23">
        <v>-16868837</v>
      </c>
      <c r="H7" s="24">
        <v>-16868837</v>
      </c>
      <c r="I7" s="26">
        <v>472018598</v>
      </c>
      <c r="J7" s="27">
        <v>619722679</v>
      </c>
      <c r="K7" s="23">
        <v>560284573</v>
      </c>
      <c r="L7" s="24">
        <v>589941884</v>
      </c>
    </row>
    <row r="8" spans="1:12" ht="13.5" x14ac:dyDescent="0.25">
      <c r="A8" s="28" t="s">
        <v>23</v>
      </c>
      <c r="B8" s="22" t="s">
        <v>9</v>
      </c>
      <c r="C8" s="23">
        <v>24401253</v>
      </c>
      <c r="D8" s="23">
        <v>22748639</v>
      </c>
      <c r="E8" s="24">
        <v>22585886</v>
      </c>
      <c r="F8" s="25">
        <v>88746460</v>
      </c>
      <c r="G8" s="23">
        <v>171178227</v>
      </c>
      <c r="H8" s="24">
        <v>171178227</v>
      </c>
      <c r="I8" s="26">
        <v>67364177</v>
      </c>
      <c r="J8" s="27">
        <v>399017217</v>
      </c>
      <c r="K8" s="23">
        <v>383809587</v>
      </c>
      <c r="L8" s="24">
        <v>355440961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6104752</v>
      </c>
      <c r="D10" s="23">
        <v>6698555</v>
      </c>
      <c r="E10" s="24">
        <v>8575189</v>
      </c>
      <c r="F10" s="25">
        <v>11336774</v>
      </c>
      <c r="G10" s="23">
        <v>6999407</v>
      </c>
      <c r="H10" s="24">
        <v>6999407</v>
      </c>
      <c r="I10" s="26">
        <v>27466858</v>
      </c>
      <c r="J10" s="27">
        <v>8507804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126775163</v>
      </c>
      <c r="D11" s="23">
        <v>162850263</v>
      </c>
      <c r="E11" s="24">
        <v>204273121</v>
      </c>
      <c r="F11" s="29">
        <v>0</v>
      </c>
      <c r="G11" s="30">
        <v>0</v>
      </c>
      <c r="H11" s="31">
        <v>0</v>
      </c>
      <c r="I11" s="26">
        <v>250389552</v>
      </c>
      <c r="J11" s="32">
        <v>207608060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2721</v>
      </c>
      <c r="D12" s="23">
        <v>1950448</v>
      </c>
      <c r="E12" s="24">
        <v>344431</v>
      </c>
      <c r="F12" s="25">
        <v>24972893</v>
      </c>
      <c r="G12" s="23">
        <v>24972893</v>
      </c>
      <c r="H12" s="24">
        <v>24972893</v>
      </c>
      <c r="I12" s="26">
        <v>-195887</v>
      </c>
      <c r="J12" s="27">
        <v>344433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247175107</v>
      </c>
      <c r="D13" s="35">
        <f t="shared" ref="D13:L13" si="0">SUM(D6:D12)</f>
        <v>308650784</v>
      </c>
      <c r="E13" s="36">
        <f t="shared" si="0"/>
        <v>363738714</v>
      </c>
      <c r="F13" s="37">
        <f t="shared" si="0"/>
        <v>549759289</v>
      </c>
      <c r="G13" s="35">
        <f t="shared" si="0"/>
        <v>537750544</v>
      </c>
      <c r="H13" s="36">
        <f t="shared" si="0"/>
        <v>537750544</v>
      </c>
      <c r="I13" s="38">
        <f t="shared" si="0"/>
        <v>858826502</v>
      </c>
      <c r="J13" s="39">
        <f t="shared" si="0"/>
        <v>1283792599</v>
      </c>
      <c r="K13" s="35">
        <f t="shared" si="0"/>
        <v>936088588</v>
      </c>
      <c r="L13" s="36">
        <f t="shared" si="0"/>
        <v>936590301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3342948</v>
      </c>
      <c r="E15" s="24">
        <v>3342948</v>
      </c>
      <c r="F15" s="25">
        <v>0</v>
      </c>
      <c r="G15" s="23">
        <v>0</v>
      </c>
      <c r="H15" s="24">
        <v>0</v>
      </c>
      <c r="I15" s="26">
        <v>3342948</v>
      </c>
      <c r="J15" s="27">
        <v>3342948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177281742</v>
      </c>
      <c r="D16" s="23">
        <v>187914998</v>
      </c>
      <c r="E16" s="24">
        <v>187914998</v>
      </c>
      <c r="F16" s="25">
        <v>181985046</v>
      </c>
      <c r="G16" s="23">
        <v>181985046</v>
      </c>
      <c r="H16" s="24">
        <v>181985046</v>
      </c>
      <c r="I16" s="26">
        <v>187355041</v>
      </c>
      <c r="J16" s="27">
        <v>187914998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908128934</v>
      </c>
      <c r="D17" s="23">
        <v>945910159</v>
      </c>
      <c r="E17" s="24">
        <v>943603118</v>
      </c>
      <c r="F17" s="29">
        <v>977362877</v>
      </c>
      <c r="G17" s="30">
        <v>972857259</v>
      </c>
      <c r="H17" s="31">
        <v>972857259</v>
      </c>
      <c r="I17" s="26">
        <v>1005614486</v>
      </c>
      <c r="J17" s="32">
        <v>1017844223</v>
      </c>
      <c r="K17" s="30">
        <v>79540350</v>
      </c>
      <c r="L17" s="31">
        <v>80944108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24852619</v>
      </c>
      <c r="D20" s="23">
        <v>32788263</v>
      </c>
      <c r="E20" s="24">
        <v>32788263</v>
      </c>
      <c r="F20" s="25">
        <v>34608200</v>
      </c>
      <c r="G20" s="23">
        <v>34608200</v>
      </c>
      <c r="H20" s="24">
        <v>34608200</v>
      </c>
      <c r="I20" s="26">
        <v>32788263</v>
      </c>
      <c r="J20" s="27">
        <v>32788263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100763</v>
      </c>
      <c r="D21" s="23">
        <v>435713</v>
      </c>
      <c r="E21" s="24">
        <v>435713</v>
      </c>
      <c r="F21" s="25">
        <v>260715</v>
      </c>
      <c r="G21" s="23">
        <v>260715</v>
      </c>
      <c r="H21" s="24">
        <v>260715</v>
      </c>
      <c r="I21" s="26">
        <v>98098</v>
      </c>
      <c r="J21" s="27">
        <v>435713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1110364058</v>
      </c>
      <c r="D25" s="41">
        <f t="shared" ref="D25:L25" si="1">SUM(D15:D24)</f>
        <v>1170392081</v>
      </c>
      <c r="E25" s="42">
        <f t="shared" si="1"/>
        <v>1168085040</v>
      </c>
      <c r="F25" s="43">
        <f t="shared" si="1"/>
        <v>1194216838</v>
      </c>
      <c r="G25" s="41">
        <f t="shared" si="1"/>
        <v>1189711220</v>
      </c>
      <c r="H25" s="42">
        <f t="shared" si="1"/>
        <v>1189711220</v>
      </c>
      <c r="I25" s="44">
        <f t="shared" si="1"/>
        <v>1229198836</v>
      </c>
      <c r="J25" s="45">
        <f t="shared" si="1"/>
        <v>1242326145</v>
      </c>
      <c r="K25" s="41">
        <f t="shared" si="1"/>
        <v>79540350</v>
      </c>
      <c r="L25" s="42">
        <f t="shared" si="1"/>
        <v>80944108</v>
      </c>
    </row>
    <row r="26" spans="1:12" ht="13.5" x14ac:dyDescent="0.25">
      <c r="A26" s="33" t="s">
        <v>42</v>
      </c>
      <c r="B26" s="34" t="s">
        <v>19</v>
      </c>
      <c r="C26" s="35">
        <f>+C13+C25</f>
        <v>1357539165</v>
      </c>
      <c r="D26" s="35">
        <f t="shared" ref="D26:L26" si="2">+D13+D25</f>
        <v>1479042865</v>
      </c>
      <c r="E26" s="36">
        <f t="shared" si="2"/>
        <v>1531823754</v>
      </c>
      <c r="F26" s="37">
        <f t="shared" si="2"/>
        <v>1743976127</v>
      </c>
      <c r="G26" s="35">
        <f t="shared" si="2"/>
        <v>1727461764</v>
      </c>
      <c r="H26" s="36">
        <f t="shared" si="2"/>
        <v>1727461764</v>
      </c>
      <c r="I26" s="38">
        <f t="shared" si="2"/>
        <v>2088025338</v>
      </c>
      <c r="J26" s="39">
        <f t="shared" si="2"/>
        <v>2526118744</v>
      </c>
      <c r="K26" s="35">
        <f t="shared" si="2"/>
        <v>1015628938</v>
      </c>
      <c r="L26" s="36">
        <f t="shared" si="2"/>
        <v>1017534409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1660200</v>
      </c>
      <c r="D30" s="23">
        <v>1827874</v>
      </c>
      <c r="E30" s="24">
        <v>2015787</v>
      </c>
      <c r="F30" s="25">
        <v>1321281</v>
      </c>
      <c r="G30" s="23">
        <v>1321281</v>
      </c>
      <c r="H30" s="24">
        <v>1321281</v>
      </c>
      <c r="I30" s="26">
        <v>1899915</v>
      </c>
      <c r="J30" s="27">
        <v>2015787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1666473</v>
      </c>
      <c r="D31" s="23">
        <v>2598176</v>
      </c>
      <c r="E31" s="24">
        <v>2754451</v>
      </c>
      <c r="F31" s="25">
        <v>2587503</v>
      </c>
      <c r="G31" s="23">
        <v>2587503</v>
      </c>
      <c r="H31" s="24">
        <v>2587503</v>
      </c>
      <c r="I31" s="26">
        <v>2901568</v>
      </c>
      <c r="J31" s="27">
        <v>2745779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196449145</v>
      </c>
      <c r="D32" s="23">
        <v>264110221</v>
      </c>
      <c r="E32" s="24">
        <v>275995287</v>
      </c>
      <c r="F32" s="25">
        <v>35435007</v>
      </c>
      <c r="G32" s="23">
        <v>59160807</v>
      </c>
      <c r="H32" s="24">
        <v>59160807</v>
      </c>
      <c r="I32" s="26">
        <v>282112653</v>
      </c>
      <c r="J32" s="27">
        <v>1133831073</v>
      </c>
      <c r="K32" s="23">
        <v>879583304</v>
      </c>
      <c r="L32" s="24">
        <v>873628240</v>
      </c>
    </row>
    <row r="33" spans="1:12" ht="13.5" x14ac:dyDescent="0.25">
      <c r="A33" s="28" t="s">
        <v>50</v>
      </c>
      <c r="B33" s="22" t="s">
        <v>51</v>
      </c>
      <c r="C33" s="23">
        <v>17146544</v>
      </c>
      <c r="D33" s="23">
        <v>25440496</v>
      </c>
      <c r="E33" s="24">
        <v>42371956</v>
      </c>
      <c r="F33" s="25">
        <v>992000</v>
      </c>
      <c r="G33" s="23">
        <v>13726523</v>
      </c>
      <c r="H33" s="24">
        <v>13726523</v>
      </c>
      <c r="I33" s="26">
        <v>23833667</v>
      </c>
      <c r="J33" s="27">
        <v>42371956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30872265</v>
      </c>
      <c r="D34" s="23">
        <v>20478035</v>
      </c>
      <c r="E34" s="24">
        <v>20775433</v>
      </c>
      <c r="F34" s="25">
        <v>19502321</v>
      </c>
      <c r="G34" s="23">
        <v>19502321</v>
      </c>
      <c r="H34" s="24">
        <v>19502321</v>
      </c>
      <c r="I34" s="26">
        <v>23929215</v>
      </c>
      <c r="J34" s="27">
        <v>20775433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177953831</v>
      </c>
      <c r="D35" s="23">
        <v>217542953</v>
      </c>
      <c r="E35" s="24">
        <v>256718442</v>
      </c>
      <c r="F35" s="25">
        <v>141491107</v>
      </c>
      <c r="G35" s="23">
        <v>141491107</v>
      </c>
      <c r="H35" s="24">
        <v>141491107</v>
      </c>
      <c r="I35" s="26">
        <v>301324234</v>
      </c>
      <c r="J35" s="27">
        <v>256718442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425748458</v>
      </c>
      <c r="D37" s="35">
        <f t="shared" ref="D37:L37" si="3">SUM(D29:D36)</f>
        <v>531997755</v>
      </c>
      <c r="E37" s="36">
        <f t="shared" si="3"/>
        <v>600631356</v>
      </c>
      <c r="F37" s="37">
        <f t="shared" si="3"/>
        <v>201329219</v>
      </c>
      <c r="G37" s="35">
        <f t="shared" si="3"/>
        <v>237789542</v>
      </c>
      <c r="H37" s="36">
        <f t="shared" si="3"/>
        <v>237789542</v>
      </c>
      <c r="I37" s="38">
        <f t="shared" si="3"/>
        <v>636001252</v>
      </c>
      <c r="J37" s="39">
        <f t="shared" si="3"/>
        <v>1458458470</v>
      </c>
      <c r="K37" s="35">
        <f t="shared" si="3"/>
        <v>879583304</v>
      </c>
      <c r="L37" s="36">
        <f t="shared" si="3"/>
        <v>873628240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49213632</v>
      </c>
      <c r="D39" s="23">
        <v>47263856</v>
      </c>
      <c r="E39" s="24">
        <v>45236752</v>
      </c>
      <c r="F39" s="25">
        <v>51541321</v>
      </c>
      <c r="G39" s="23">
        <v>51541321</v>
      </c>
      <c r="H39" s="24">
        <v>51541321</v>
      </c>
      <c r="I39" s="26">
        <v>43171013</v>
      </c>
      <c r="J39" s="27">
        <v>45236752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39165665</v>
      </c>
      <c r="D40" s="23">
        <v>34710806</v>
      </c>
      <c r="E40" s="24">
        <v>38055524</v>
      </c>
      <c r="F40" s="25">
        <v>0</v>
      </c>
      <c r="G40" s="23">
        <v>0</v>
      </c>
      <c r="H40" s="24">
        <v>0</v>
      </c>
      <c r="I40" s="26">
        <v>40855353</v>
      </c>
      <c r="J40" s="27">
        <v>38055524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75270423</v>
      </c>
      <c r="D42" s="23">
        <v>69690355</v>
      </c>
      <c r="E42" s="24">
        <v>67988560</v>
      </c>
      <c r="F42" s="25">
        <v>104199470</v>
      </c>
      <c r="G42" s="23">
        <v>104199470</v>
      </c>
      <c r="H42" s="24">
        <v>104199470</v>
      </c>
      <c r="I42" s="26">
        <v>69690355</v>
      </c>
      <c r="J42" s="27">
        <v>67988560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163649720</v>
      </c>
      <c r="D43" s="41">
        <f t="shared" ref="D43:L43" si="4">SUM(D39:D42)</f>
        <v>151665017</v>
      </c>
      <c r="E43" s="42">
        <f t="shared" si="4"/>
        <v>151280836</v>
      </c>
      <c r="F43" s="43">
        <f t="shared" si="4"/>
        <v>155740791</v>
      </c>
      <c r="G43" s="41">
        <f t="shared" si="4"/>
        <v>155740791</v>
      </c>
      <c r="H43" s="42">
        <f t="shared" si="4"/>
        <v>155740791</v>
      </c>
      <c r="I43" s="43">
        <f t="shared" si="4"/>
        <v>153716721</v>
      </c>
      <c r="J43" s="45">
        <f t="shared" si="4"/>
        <v>151280836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589398178</v>
      </c>
      <c r="D44" s="35">
        <f t="shared" ref="D44:L44" si="5">+D37+D43</f>
        <v>683662772</v>
      </c>
      <c r="E44" s="36">
        <f t="shared" si="5"/>
        <v>751912192</v>
      </c>
      <c r="F44" s="37">
        <f t="shared" si="5"/>
        <v>357070010</v>
      </c>
      <c r="G44" s="35">
        <f t="shared" si="5"/>
        <v>393530333</v>
      </c>
      <c r="H44" s="36">
        <f t="shared" si="5"/>
        <v>393530333</v>
      </c>
      <c r="I44" s="38">
        <f t="shared" si="5"/>
        <v>789717973</v>
      </c>
      <c r="J44" s="39">
        <f t="shared" si="5"/>
        <v>1609739306</v>
      </c>
      <c r="K44" s="35">
        <f t="shared" si="5"/>
        <v>879583304</v>
      </c>
      <c r="L44" s="36">
        <f t="shared" si="5"/>
        <v>873628240</v>
      </c>
    </row>
    <row r="45" spans="1:12" ht="13.5" x14ac:dyDescent="0.25">
      <c r="A45" s="47" t="s">
        <v>62</v>
      </c>
      <c r="B45" s="48" t="s">
        <v>63</v>
      </c>
      <c r="C45" s="49">
        <f>+C26-C44</f>
        <v>768140987</v>
      </c>
      <c r="D45" s="49">
        <f t="shared" ref="D45:L45" si="6">+D26-D44</f>
        <v>795380093</v>
      </c>
      <c r="E45" s="50">
        <f t="shared" si="6"/>
        <v>779911562</v>
      </c>
      <c r="F45" s="51">
        <f t="shared" si="6"/>
        <v>1386906117</v>
      </c>
      <c r="G45" s="49">
        <f t="shared" si="6"/>
        <v>1333931431</v>
      </c>
      <c r="H45" s="50">
        <f t="shared" si="6"/>
        <v>1333931431</v>
      </c>
      <c r="I45" s="52">
        <f t="shared" si="6"/>
        <v>1298307365</v>
      </c>
      <c r="J45" s="53">
        <f t="shared" si="6"/>
        <v>916379438</v>
      </c>
      <c r="K45" s="49">
        <f t="shared" si="6"/>
        <v>136045634</v>
      </c>
      <c r="L45" s="50">
        <f t="shared" si="6"/>
        <v>143906169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768140992</v>
      </c>
      <c r="D47" s="23">
        <v>748720726</v>
      </c>
      <c r="E47" s="24">
        <v>779911560</v>
      </c>
      <c r="F47" s="25">
        <v>1386906114</v>
      </c>
      <c r="G47" s="23">
        <v>1333931428</v>
      </c>
      <c r="H47" s="24">
        <v>1333931428</v>
      </c>
      <c r="I47" s="26">
        <v>1298307354</v>
      </c>
      <c r="J47" s="27">
        <v>916379438</v>
      </c>
      <c r="K47" s="23">
        <v>136045634</v>
      </c>
      <c r="L47" s="24">
        <v>143906169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768140992</v>
      </c>
      <c r="D50" s="56">
        <f t="shared" ref="D50:L50" si="7">SUM(D47:D49)</f>
        <v>748720726</v>
      </c>
      <c r="E50" s="57">
        <f t="shared" si="7"/>
        <v>779911560</v>
      </c>
      <c r="F50" s="58">
        <f t="shared" si="7"/>
        <v>1386906114</v>
      </c>
      <c r="G50" s="56">
        <f t="shared" si="7"/>
        <v>1333931428</v>
      </c>
      <c r="H50" s="57">
        <f t="shared" si="7"/>
        <v>1333931428</v>
      </c>
      <c r="I50" s="59">
        <f t="shared" si="7"/>
        <v>1298307354</v>
      </c>
      <c r="J50" s="60">
        <f t="shared" si="7"/>
        <v>916379438</v>
      </c>
      <c r="K50" s="56">
        <f t="shared" si="7"/>
        <v>136045634</v>
      </c>
      <c r="L50" s="57">
        <f t="shared" si="7"/>
        <v>143906169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77059150</v>
      </c>
      <c r="D6" s="23">
        <v>77767705</v>
      </c>
      <c r="E6" s="24">
        <v>67235370</v>
      </c>
      <c r="F6" s="25">
        <v>22679276</v>
      </c>
      <c r="G6" s="23">
        <v>121689922</v>
      </c>
      <c r="H6" s="24">
        <v>121689922</v>
      </c>
      <c r="I6" s="26">
        <v>139526680</v>
      </c>
      <c r="J6" s="27">
        <v>132402932</v>
      </c>
      <c r="K6" s="23">
        <v>149936734</v>
      </c>
      <c r="L6" s="24">
        <v>168766992</v>
      </c>
    </row>
    <row r="7" spans="1:12" ht="13.5" x14ac:dyDescent="0.25">
      <c r="A7" s="28" t="s">
        <v>22</v>
      </c>
      <c r="B7" s="22" t="s">
        <v>9</v>
      </c>
      <c r="C7" s="23">
        <v>22899272</v>
      </c>
      <c r="D7" s="23">
        <v>29125883</v>
      </c>
      <c r="E7" s="24">
        <v>29113680</v>
      </c>
      <c r="F7" s="25">
        <v>49330578</v>
      </c>
      <c r="G7" s="23">
        <v>30752812</v>
      </c>
      <c r="H7" s="24">
        <v>30752812</v>
      </c>
      <c r="I7" s="26">
        <v>58978407</v>
      </c>
      <c r="J7" s="27">
        <v>54094684</v>
      </c>
      <c r="K7" s="23">
        <v>80338087</v>
      </c>
      <c r="L7" s="24">
        <v>108746190</v>
      </c>
    </row>
    <row r="8" spans="1:12" ht="13.5" x14ac:dyDescent="0.25">
      <c r="A8" s="28" t="s">
        <v>23</v>
      </c>
      <c r="B8" s="22" t="s">
        <v>9</v>
      </c>
      <c r="C8" s="23">
        <v>17732563</v>
      </c>
      <c r="D8" s="23">
        <v>20161414</v>
      </c>
      <c r="E8" s="24">
        <v>20129269</v>
      </c>
      <c r="F8" s="25">
        <v>55521480</v>
      </c>
      <c r="G8" s="23">
        <v>52070229</v>
      </c>
      <c r="H8" s="24">
        <v>52070229</v>
      </c>
      <c r="I8" s="26">
        <v>22477850</v>
      </c>
      <c r="J8" s="27">
        <v>45083839</v>
      </c>
      <c r="K8" s="23">
        <v>72213166</v>
      </c>
      <c r="L8" s="24">
        <v>101266518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1094890</v>
      </c>
      <c r="D10" s="23">
        <v>1146307</v>
      </c>
      <c r="E10" s="24">
        <v>1184639</v>
      </c>
      <c r="F10" s="25">
        <v>4394863</v>
      </c>
      <c r="G10" s="23">
        <v>3668542</v>
      </c>
      <c r="H10" s="24">
        <v>3668542</v>
      </c>
      <c r="I10" s="26">
        <v>2260629</v>
      </c>
      <c r="J10" s="27">
        <v>1536634</v>
      </c>
      <c r="K10" s="23">
        <v>1909718</v>
      </c>
      <c r="L10" s="24">
        <v>2312477</v>
      </c>
    </row>
    <row r="11" spans="1:12" ht="13.5" x14ac:dyDescent="0.25">
      <c r="A11" s="28" t="s">
        <v>27</v>
      </c>
      <c r="B11" s="22" t="s">
        <v>19</v>
      </c>
      <c r="C11" s="23">
        <v>102148725</v>
      </c>
      <c r="D11" s="23">
        <v>118891706</v>
      </c>
      <c r="E11" s="24">
        <v>149578577</v>
      </c>
      <c r="F11" s="29">
        <v>164152002</v>
      </c>
      <c r="G11" s="30">
        <v>176106626</v>
      </c>
      <c r="H11" s="31">
        <v>176106626</v>
      </c>
      <c r="I11" s="26">
        <v>165951864</v>
      </c>
      <c r="J11" s="32">
        <v>149578570</v>
      </c>
      <c r="K11" s="30">
        <v>149578570</v>
      </c>
      <c r="L11" s="31">
        <v>149578570</v>
      </c>
    </row>
    <row r="12" spans="1:12" ht="13.5" x14ac:dyDescent="0.25">
      <c r="A12" s="28" t="s">
        <v>28</v>
      </c>
      <c r="B12" s="22" t="s">
        <v>19</v>
      </c>
      <c r="C12" s="23">
        <v>338753</v>
      </c>
      <c r="D12" s="23">
        <v>435916</v>
      </c>
      <c r="E12" s="24">
        <v>865276</v>
      </c>
      <c r="F12" s="25">
        <v>263362</v>
      </c>
      <c r="G12" s="23">
        <v>865277</v>
      </c>
      <c r="H12" s="24">
        <v>865277</v>
      </c>
      <c r="I12" s="26">
        <v>1348198</v>
      </c>
      <c r="J12" s="27">
        <v>865277</v>
      </c>
      <c r="K12" s="23">
        <v>865277</v>
      </c>
      <c r="L12" s="24">
        <v>865277</v>
      </c>
    </row>
    <row r="13" spans="1:12" ht="13.5" x14ac:dyDescent="0.25">
      <c r="A13" s="33" t="s">
        <v>29</v>
      </c>
      <c r="B13" s="34" t="s">
        <v>19</v>
      </c>
      <c r="C13" s="35">
        <f>SUM(C6:C12)</f>
        <v>221273353</v>
      </c>
      <c r="D13" s="35">
        <f t="shared" ref="D13:L13" si="0">SUM(D6:D12)</f>
        <v>247528931</v>
      </c>
      <c r="E13" s="36">
        <f t="shared" si="0"/>
        <v>268106811</v>
      </c>
      <c r="F13" s="37">
        <f t="shared" si="0"/>
        <v>296341561</v>
      </c>
      <c r="G13" s="35">
        <f t="shared" si="0"/>
        <v>385153408</v>
      </c>
      <c r="H13" s="36">
        <f t="shared" si="0"/>
        <v>385153408</v>
      </c>
      <c r="I13" s="38">
        <f t="shared" si="0"/>
        <v>390543628</v>
      </c>
      <c r="J13" s="39">
        <f t="shared" si="0"/>
        <v>383561936</v>
      </c>
      <c r="K13" s="35">
        <f t="shared" si="0"/>
        <v>454841552</v>
      </c>
      <c r="L13" s="36">
        <f t="shared" si="0"/>
        <v>531536024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67033</v>
      </c>
      <c r="D15" s="23">
        <v>60749</v>
      </c>
      <c r="E15" s="24">
        <v>44872</v>
      </c>
      <c r="F15" s="25">
        <v>48695</v>
      </c>
      <c r="G15" s="23">
        <v>26472</v>
      </c>
      <c r="H15" s="24">
        <v>26472</v>
      </c>
      <c r="I15" s="26">
        <v>46305</v>
      </c>
      <c r="J15" s="27">
        <v>44872</v>
      </c>
      <c r="K15" s="23">
        <v>44872</v>
      </c>
      <c r="L15" s="24">
        <v>44872</v>
      </c>
    </row>
    <row r="16" spans="1:12" ht="13.5" x14ac:dyDescent="0.25">
      <c r="A16" s="28" t="s">
        <v>32</v>
      </c>
      <c r="B16" s="22" t="s">
        <v>19</v>
      </c>
      <c r="C16" s="23">
        <v>260119984</v>
      </c>
      <c r="D16" s="23">
        <v>261357290</v>
      </c>
      <c r="E16" s="24">
        <v>259720699</v>
      </c>
      <c r="F16" s="25">
        <v>260082421</v>
      </c>
      <c r="G16" s="23">
        <v>258532698</v>
      </c>
      <c r="H16" s="24">
        <v>258532698</v>
      </c>
      <c r="I16" s="26">
        <v>255471084</v>
      </c>
      <c r="J16" s="27">
        <v>258540894</v>
      </c>
      <c r="K16" s="23">
        <v>257361090</v>
      </c>
      <c r="L16" s="24">
        <v>256181286</v>
      </c>
    </row>
    <row r="17" spans="1:12" ht="13.5" x14ac:dyDescent="0.25">
      <c r="A17" s="28" t="s">
        <v>33</v>
      </c>
      <c r="B17" s="22" t="s">
        <v>34</v>
      </c>
      <c r="C17" s="23">
        <v>1041405898</v>
      </c>
      <c r="D17" s="23">
        <v>1091521032</v>
      </c>
      <c r="E17" s="24">
        <v>1185188197</v>
      </c>
      <c r="F17" s="29">
        <v>1159375252</v>
      </c>
      <c r="G17" s="30">
        <v>1338543411</v>
      </c>
      <c r="H17" s="31">
        <v>1338543411</v>
      </c>
      <c r="I17" s="26">
        <v>1249150505</v>
      </c>
      <c r="J17" s="32">
        <v>1275463571</v>
      </c>
      <c r="K17" s="30">
        <v>1281876782</v>
      </c>
      <c r="L17" s="31">
        <v>1295181483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16</v>
      </c>
      <c r="D20" s="23">
        <v>16</v>
      </c>
      <c r="E20" s="24">
        <v>16</v>
      </c>
      <c r="F20" s="25">
        <v>16</v>
      </c>
      <c r="G20" s="23">
        <v>16</v>
      </c>
      <c r="H20" s="24">
        <v>16</v>
      </c>
      <c r="I20" s="26">
        <v>16</v>
      </c>
      <c r="J20" s="27">
        <v>16</v>
      </c>
      <c r="K20" s="23">
        <v>16</v>
      </c>
      <c r="L20" s="24">
        <v>16</v>
      </c>
    </row>
    <row r="21" spans="1:12" ht="13.5" x14ac:dyDescent="0.25">
      <c r="A21" s="28" t="s">
        <v>38</v>
      </c>
      <c r="B21" s="22" t="s">
        <v>19</v>
      </c>
      <c r="C21" s="23">
        <v>-559637</v>
      </c>
      <c r="D21" s="23">
        <v>-679467</v>
      </c>
      <c r="E21" s="24">
        <v>110017</v>
      </c>
      <c r="F21" s="25">
        <v>-597707</v>
      </c>
      <c r="G21" s="23">
        <v>85016</v>
      </c>
      <c r="H21" s="24">
        <v>85016</v>
      </c>
      <c r="I21" s="26">
        <v>122586</v>
      </c>
      <c r="J21" s="27">
        <v>91176</v>
      </c>
      <c r="K21" s="23">
        <v>72336</v>
      </c>
      <c r="L21" s="24">
        <v>53496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1301033294</v>
      </c>
      <c r="D25" s="41">
        <f t="shared" ref="D25:L25" si="1">SUM(D15:D24)</f>
        <v>1352259620</v>
      </c>
      <c r="E25" s="42">
        <f t="shared" si="1"/>
        <v>1445063801</v>
      </c>
      <c r="F25" s="43">
        <f t="shared" si="1"/>
        <v>1418908677</v>
      </c>
      <c r="G25" s="41">
        <f t="shared" si="1"/>
        <v>1597187613</v>
      </c>
      <c r="H25" s="42">
        <f t="shared" si="1"/>
        <v>1597187613</v>
      </c>
      <c r="I25" s="44">
        <f t="shared" si="1"/>
        <v>1504790496</v>
      </c>
      <c r="J25" s="45">
        <f t="shared" si="1"/>
        <v>1534140529</v>
      </c>
      <c r="K25" s="41">
        <f t="shared" si="1"/>
        <v>1539355096</v>
      </c>
      <c r="L25" s="42">
        <f t="shared" si="1"/>
        <v>1551461153</v>
      </c>
    </row>
    <row r="26" spans="1:12" ht="13.5" x14ac:dyDescent="0.25">
      <c r="A26" s="33" t="s">
        <v>42</v>
      </c>
      <c r="B26" s="34" t="s">
        <v>19</v>
      </c>
      <c r="C26" s="35">
        <f>+C13+C25</f>
        <v>1522306647</v>
      </c>
      <c r="D26" s="35">
        <f t="shared" ref="D26:L26" si="2">+D13+D25</f>
        <v>1599788551</v>
      </c>
      <c r="E26" s="36">
        <f t="shared" si="2"/>
        <v>1713170612</v>
      </c>
      <c r="F26" s="37">
        <f t="shared" si="2"/>
        <v>1715250238</v>
      </c>
      <c r="G26" s="35">
        <f t="shared" si="2"/>
        <v>1982341021</v>
      </c>
      <c r="H26" s="36">
        <f t="shared" si="2"/>
        <v>1982341021</v>
      </c>
      <c r="I26" s="38">
        <f t="shared" si="2"/>
        <v>1895334124</v>
      </c>
      <c r="J26" s="39">
        <f t="shared" si="2"/>
        <v>1917702465</v>
      </c>
      <c r="K26" s="35">
        <f t="shared" si="2"/>
        <v>1994196648</v>
      </c>
      <c r="L26" s="36">
        <f t="shared" si="2"/>
        <v>2082997177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1738011</v>
      </c>
      <c r="D30" s="23">
        <v>1919728</v>
      </c>
      <c r="E30" s="24">
        <v>1464214</v>
      </c>
      <c r="F30" s="25">
        <v>973081</v>
      </c>
      <c r="G30" s="23">
        <v>959862</v>
      </c>
      <c r="H30" s="24">
        <v>959862</v>
      </c>
      <c r="I30" s="26">
        <v>-42601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2383182</v>
      </c>
      <c r="D31" s="23">
        <v>2538407</v>
      </c>
      <c r="E31" s="24">
        <v>2661933</v>
      </c>
      <c r="F31" s="25">
        <v>2816547</v>
      </c>
      <c r="G31" s="23">
        <v>2720865</v>
      </c>
      <c r="H31" s="24">
        <v>2720865</v>
      </c>
      <c r="I31" s="26">
        <v>2859952</v>
      </c>
      <c r="J31" s="27">
        <v>2877065</v>
      </c>
      <c r="K31" s="23">
        <v>2949918</v>
      </c>
      <c r="L31" s="24">
        <v>3188478</v>
      </c>
    </row>
    <row r="32" spans="1:12" ht="13.5" x14ac:dyDescent="0.25">
      <c r="A32" s="28" t="s">
        <v>48</v>
      </c>
      <c r="B32" s="22" t="s">
        <v>49</v>
      </c>
      <c r="C32" s="23">
        <v>55456975</v>
      </c>
      <c r="D32" s="23">
        <v>56904585</v>
      </c>
      <c r="E32" s="24">
        <v>68597652</v>
      </c>
      <c r="F32" s="25">
        <v>7379480</v>
      </c>
      <c r="G32" s="23">
        <v>71008987</v>
      </c>
      <c r="H32" s="24">
        <v>71008987</v>
      </c>
      <c r="I32" s="26">
        <v>55485837</v>
      </c>
      <c r="J32" s="27">
        <v>67212404</v>
      </c>
      <c r="K32" s="23">
        <v>65744045</v>
      </c>
      <c r="L32" s="24">
        <v>64293974</v>
      </c>
    </row>
    <row r="33" spans="1:12" ht="13.5" x14ac:dyDescent="0.25">
      <c r="A33" s="28" t="s">
        <v>50</v>
      </c>
      <c r="B33" s="22" t="s">
        <v>51</v>
      </c>
      <c r="C33" s="23">
        <v>1763777</v>
      </c>
      <c r="D33" s="23">
        <v>16782872</v>
      </c>
      <c r="E33" s="24">
        <v>21909331</v>
      </c>
      <c r="F33" s="25">
        <v>16750948</v>
      </c>
      <c r="G33" s="23">
        <v>81376134</v>
      </c>
      <c r="H33" s="24">
        <v>81376134</v>
      </c>
      <c r="I33" s="26">
        <v>113613592</v>
      </c>
      <c r="J33" s="27">
        <v>79963165</v>
      </c>
      <c r="K33" s="23">
        <v>79963165</v>
      </c>
      <c r="L33" s="24">
        <v>79963165</v>
      </c>
    </row>
    <row r="34" spans="1:12" ht="13.5" x14ac:dyDescent="0.25">
      <c r="A34" s="28" t="s">
        <v>52</v>
      </c>
      <c r="B34" s="22" t="s">
        <v>19</v>
      </c>
      <c r="C34" s="23">
        <v>22337081</v>
      </c>
      <c r="D34" s="23">
        <v>30329364</v>
      </c>
      <c r="E34" s="24">
        <v>16145830</v>
      </c>
      <c r="F34" s="25">
        <v>30329364</v>
      </c>
      <c r="G34" s="23">
        <v>16145830</v>
      </c>
      <c r="H34" s="24">
        <v>16145830</v>
      </c>
      <c r="I34" s="26">
        <v>16145830</v>
      </c>
      <c r="J34" s="27">
        <v>16145830</v>
      </c>
      <c r="K34" s="23">
        <v>16145830</v>
      </c>
      <c r="L34" s="24">
        <v>16145830</v>
      </c>
    </row>
    <row r="35" spans="1:12" ht="13.5" x14ac:dyDescent="0.25">
      <c r="A35" s="28" t="s">
        <v>27</v>
      </c>
      <c r="B35" s="22" t="s">
        <v>19</v>
      </c>
      <c r="C35" s="23">
        <v>88200967</v>
      </c>
      <c r="D35" s="23">
        <v>111714662</v>
      </c>
      <c r="E35" s="24">
        <v>135999610</v>
      </c>
      <c r="F35" s="25">
        <v>176220954</v>
      </c>
      <c r="G35" s="23">
        <v>170920801</v>
      </c>
      <c r="H35" s="24">
        <v>170920801</v>
      </c>
      <c r="I35" s="26">
        <v>162742432</v>
      </c>
      <c r="J35" s="27">
        <v>145481080</v>
      </c>
      <c r="K35" s="23">
        <v>155589741</v>
      </c>
      <c r="L35" s="24">
        <v>166362142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171879993</v>
      </c>
      <c r="D37" s="35">
        <f t="shared" ref="D37:L37" si="3">SUM(D29:D36)</f>
        <v>220189618</v>
      </c>
      <c r="E37" s="36">
        <f t="shared" si="3"/>
        <v>246778570</v>
      </c>
      <c r="F37" s="37">
        <f t="shared" si="3"/>
        <v>234470374</v>
      </c>
      <c r="G37" s="35">
        <f t="shared" si="3"/>
        <v>343132479</v>
      </c>
      <c r="H37" s="36">
        <f t="shared" si="3"/>
        <v>343132479</v>
      </c>
      <c r="I37" s="38">
        <f t="shared" si="3"/>
        <v>350805042</v>
      </c>
      <c r="J37" s="39">
        <f t="shared" si="3"/>
        <v>311679544</v>
      </c>
      <c r="K37" s="35">
        <f t="shared" si="3"/>
        <v>320392699</v>
      </c>
      <c r="L37" s="36">
        <f t="shared" si="3"/>
        <v>329953589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4427688</v>
      </c>
      <c r="D39" s="23">
        <v>2497132</v>
      </c>
      <c r="E39" s="24">
        <v>986297</v>
      </c>
      <c r="F39" s="25">
        <v>0</v>
      </c>
      <c r="G39" s="23">
        <v>13217</v>
      </c>
      <c r="H39" s="24">
        <v>13217</v>
      </c>
      <c r="I39" s="26">
        <v>986299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61192702</v>
      </c>
      <c r="D40" s="23">
        <v>68184312</v>
      </c>
      <c r="E40" s="24">
        <v>68052161</v>
      </c>
      <c r="F40" s="25">
        <v>68184312</v>
      </c>
      <c r="G40" s="23">
        <v>68052161</v>
      </c>
      <c r="H40" s="24">
        <v>68052161</v>
      </c>
      <c r="I40" s="26">
        <v>68052161</v>
      </c>
      <c r="J40" s="27">
        <v>77464837</v>
      </c>
      <c r="K40" s="23">
        <v>88948302</v>
      </c>
      <c r="L40" s="24">
        <v>102958129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49965253</v>
      </c>
      <c r="D42" s="23">
        <v>42488506</v>
      </c>
      <c r="E42" s="24">
        <v>55221000</v>
      </c>
      <c r="F42" s="25">
        <v>42488506</v>
      </c>
      <c r="G42" s="23">
        <v>55221000</v>
      </c>
      <c r="H42" s="24">
        <v>55221000</v>
      </c>
      <c r="I42" s="26">
        <v>55221000</v>
      </c>
      <c r="J42" s="27">
        <v>55221000</v>
      </c>
      <c r="K42" s="23">
        <v>55221000</v>
      </c>
      <c r="L42" s="24">
        <v>55221000</v>
      </c>
    </row>
    <row r="43" spans="1:12" ht="13.5" x14ac:dyDescent="0.25">
      <c r="A43" s="33" t="s">
        <v>60</v>
      </c>
      <c r="B43" s="40" t="s">
        <v>19</v>
      </c>
      <c r="C43" s="35">
        <f>SUM(C39:C42)</f>
        <v>115585643</v>
      </c>
      <c r="D43" s="41">
        <f t="shared" ref="D43:L43" si="4">SUM(D39:D42)</f>
        <v>113169950</v>
      </c>
      <c r="E43" s="42">
        <f t="shared" si="4"/>
        <v>124259458</v>
      </c>
      <c r="F43" s="43">
        <f t="shared" si="4"/>
        <v>110672818</v>
      </c>
      <c r="G43" s="41">
        <f t="shared" si="4"/>
        <v>123286378</v>
      </c>
      <c r="H43" s="42">
        <f t="shared" si="4"/>
        <v>123286378</v>
      </c>
      <c r="I43" s="43">
        <f t="shared" si="4"/>
        <v>124259460</v>
      </c>
      <c r="J43" s="45">
        <f t="shared" si="4"/>
        <v>132685837</v>
      </c>
      <c r="K43" s="41">
        <f t="shared" si="4"/>
        <v>144169302</v>
      </c>
      <c r="L43" s="42">
        <f t="shared" si="4"/>
        <v>158179129</v>
      </c>
    </row>
    <row r="44" spans="1:12" ht="13.5" x14ac:dyDescent="0.25">
      <c r="A44" s="33" t="s">
        <v>61</v>
      </c>
      <c r="B44" s="34" t="s">
        <v>19</v>
      </c>
      <c r="C44" s="35">
        <f>+C37+C43</f>
        <v>287465636</v>
      </c>
      <c r="D44" s="35">
        <f t="shared" ref="D44:L44" si="5">+D37+D43</f>
        <v>333359568</v>
      </c>
      <c r="E44" s="36">
        <f t="shared" si="5"/>
        <v>371038028</v>
      </c>
      <c r="F44" s="37">
        <f t="shared" si="5"/>
        <v>345143192</v>
      </c>
      <c r="G44" s="35">
        <f t="shared" si="5"/>
        <v>466418857</v>
      </c>
      <c r="H44" s="36">
        <f t="shared" si="5"/>
        <v>466418857</v>
      </c>
      <c r="I44" s="38">
        <f t="shared" si="5"/>
        <v>475064502</v>
      </c>
      <c r="J44" s="39">
        <f t="shared" si="5"/>
        <v>444365381</v>
      </c>
      <c r="K44" s="35">
        <f t="shared" si="5"/>
        <v>464562001</v>
      </c>
      <c r="L44" s="36">
        <f t="shared" si="5"/>
        <v>488132718</v>
      </c>
    </row>
    <row r="45" spans="1:12" ht="13.5" x14ac:dyDescent="0.25">
      <c r="A45" s="47" t="s">
        <v>62</v>
      </c>
      <c r="B45" s="48" t="s">
        <v>63</v>
      </c>
      <c r="C45" s="49">
        <f>+C26-C44</f>
        <v>1234841011</v>
      </c>
      <c r="D45" s="49">
        <f t="shared" ref="D45:L45" si="6">+D26-D44</f>
        <v>1266428983</v>
      </c>
      <c r="E45" s="50">
        <f t="shared" si="6"/>
        <v>1342132584</v>
      </c>
      <c r="F45" s="51">
        <f t="shared" si="6"/>
        <v>1370107046</v>
      </c>
      <c r="G45" s="49">
        <f t="shared" si="6"/>
        <v>1515922164</v>
      </c>
      <c r="H45" s="50">
        <f t="shared" si="6"/>
        <v>1515922164</v>
      </c>
      <c r="I45" s="52">
        <f t="shared" si="6"/>
        <v>1420269622</v>
      </c>
      <c r="J45" s="53">
        <f t="shared" si="6"/>
        <v>1473337084</v>
      </c>
      <c r="K45" s="49">
        <f t="shared" si="6"/>
        <v>1529634647</v>
      </c>
      <c r="L45" s="50">
        <f t="shared" si="6"/>
        <v>1594864459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1236109200</v>
      </c>
      <c r="D47" s="23">
        <v>1269437133</v>
      </c>
      <c r="E47" s="24">
        <v>1342132604</v>
      </c>
      <c r="F47" s="25">
        <v>1370107051</v>
      </c>
      <c r="G47" s="23">
        <v>1515922175</v>
      </c>
      <c r="H47" s="24">
        <v>1515922175</v>
      </c>
      <c r="I47" s="26">
        <v>1420269661</v>
      </c>
      <c r="J47" s="27">
        <v>1473337101</v>
      </c>
      <c r="K47" s="23">
        <v>1529634663</v>
      </c>
      <c r="L47" s="24">
        <v>1594864474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1236109200</v>
      </c>
      <c r="D50" s="56">
        <f t="shared" ref="D50:L50" si="7">SUM(D47:D49)</f>
        <v>1269437133</v>
      </c>
      <c r="E50" s="57">
        <f t="shared" si="7"/>
        <v>1342132604</v>
      </c>
      <c r="F50" s="58">
        <f t="shared" si="7"/>
        <v>1370107051</v>
      </c>
      <c r="G50" s="56">
        <f t="shared" si="7"/>
        <v>1515922175</v>
      </c>
      <c r="H50" s="57">
        <f t="shared" si="7"/>
        <v>1515922175</v>
      </c>
      <c r="I50" s="59">
        <f t="shared" si="7"/>
        <v>1420269661</v>
      </c>
      <c r="J50" s="60">
        <f t="shared" si="7"/>
        <v>1473337101</v>
      </c>
      <c r="K50" s="56">
        <f t="shared" si="7"/>
        <v>1529634663</v>
      </c>
      <c r="L50" s="57">
        <f t="shared" si="7"/>
        <v>1594864474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5780618</v>
      </c>
      <c r="D6" s="23">
        <v>20276809</v>
      </c>
      <c r="E6" s="24">
        <v>20595477</v>
      </c>
      <c r="F6" s="25">
        <v>47148014</v>
      </c>
      <c r="G6" s="23">
        <v>-32498519</v>
      </c>
      <c r="H6" s="24">
        <v>-32498519</v>
      </c>
      <c r="I6" s="26">
        <v>10942602</v>
      </c>
      <c r="J6" s="27">
        <v>57605852</v>
      </c>
      <c r="K6" s="23">
        <v>63767927</v>
      </c>
      <c r="L6" s="24">
        <v>73895033</v>
      </c>
    </row>
    <row r="7" spans="1:12" ht="13.5" x14ac:dyDescent="0.25">
      <c r="A7" s="28" t="s">
        <v>22</v>
      </c>
      <c r="B7" s="22" t="s">
        <v>9</v>
      </c>
      <c r="C7" s="23">
        <v>19935824</v>
      </c>
      <c r="D7" s="23">
        <v>10729746</v>
      </c>
      <c r="E7" s="24">
        <v>34386443</v>
      </c>
      <c r="F7" s="25">
        <v>10460236</v>
      </c>
      <c r="G7" s="23">
        <v>20136301</v>
      </c>
      <c r="H7" s="24">
        <v>20136301</v>
      </c>
      <c r="I7" s="26">
        <v>64926392</v>
      </c>
      <c r="J7" s="27">
        <v>18989779</v>
      </c>
      <c r="K7" s="23">
        <v>27702144</v>
      </c>
      <c r="L7" s="24">
        <v>36815277</v>
      </c>
    </row>
    <row r="8" spans="1:12" ht="13.5" x14ac:dyDescent="0.25">
      <c r="A8" s="28" t="s">
        <v>23</v>
      </c>
      <c r="B8" s="22" t="s">
        <v>9</v>
      </c>
      <c r="C8" s="23">
        <v>9820905</v>
      </c>
      <c r="D8" s="23">
        <v>8903803</v>
      </c>
      <c r="E8" s="24">
        <v>-4712154</v>
      </c>
      <c r="F8" s="25">
        <v>8904075</v>
      </c>
      <c r="G8" s="23">
        <v>39985802</v>
      </c>
      <c r="H8" s="24">
        <v>39985802</v>
      </c>
      <c r="I8" s="26">
        <v>5290976</v>
      </c>
      <c r="J8" s="27">
        <v>26008546</v>
      </c>
      <c r="K8" s="23">
        <v>36041918</v>
      </c>
      <c r="L8" s="24">
        <v>46536825</v>
      </c>
    </row>
    <row r="9" spans="1:12" ht="13.5" x14ac:dyDescent="0.25">
      <c r="A9" s="28" t="s">
        <v>24</v>
      </c>
      <c r="B9" s="22" t="s">
        <v>19</v>
      </c>
      <c r="C9" s="23">
        <v>367728</v>
      </c>
      <c r="D9" s="23">
        <v>367728</v>
      </c>
      <c r="E9" s="24">
        <v>367728</v>
      </c>
      <c r="F9" s="25">
        <v>367728</v>
      </c>
      <c r="G9" s="23">
        <v>367728</v>
      </c>
      <c r="H9" s="24">
        <v>367728</v>
      </c>
      <c r="I9" s="26">
        <v>367728</v>
      </c>
      <c r="J9" s="27">
        <v>367728</v>
      </c>
      <c r="K9" s="23">
        <v>367728</v>
      </c>
      <c r="L9" s="24">
        <v>367728</v>
      </c>
    </row>
    <row r="10" spans="1:12" ht="13.5" x14ac:dyDescent="0.25">
      <c r="A10" s="28" t="s">
        <v>25</v>
      </c>
      <c r="B10" s="22" t="s">
        <v>26</v>
      </c>
      <c r="C10" s="23">
        <v>171852408</v>
      </c>
      <c r="D10" s="23">
        <v>298730</v>
      </c>
      <c r="E10" s="24">
        <v>401600</v>
      </c>
      <c r="F10" s="25">
        <v>-8148944</v>
      </c>
      <c r="G10" s="23">
        <v>-8148944</v>
      </c>
      <c r="H10" s="24">
        <v>-8148944</v>
      </c>
      <c r="I10" s="26">
        <v>317268</v>
      </c>
      <c r="J10" s="27">
        <v>298731</v>
      </c>
      <c r="K10" s="23">
        <v>8516241</v>
      </c>
      <c r="L10" s="24">
        <v>8516241</v>
      </c>
    </row>
    <row r="11" spans="1:12" ht="13.5" x14ac:dyDescent="0.25">
      <c r="A11" s="28" t="s">
        <v>27</v>
      </c>
      <c r="B11" s="22" t="s">
        <v>19</v>
      </c>
      <c r="C11" s="23">
        <v>3248038</v>
      </c>
      <c r="D11" s="23">
        <v>7204685</v>
      </c>
      <c r="E11" s="24">
        <v>32946702</v>
      </c>
      <c r="F11" s="29">
        <v>7204686</v>
      </c>
      <c r="G11" s="30">
        <v>7204687</v>
      </c>
      <c r="H11" s="31">
        <v>7204687</v>
      </c>
      <c r="I11" s="26">
        <v>42403044</v>
      </c>
      <c r="J11" s="32">
        <v>7204688</v>
      </c>
      <c r="K11" s="30">
        <v>5603503</v>
      </c>
      <c r="L11" s="31">
        <v>3115779</v>
      </c>
    </row>
    <row r="12" spans="1:12" ht="13.5" x14ac:dyDescent="0.25">
      <c r="A12" s="28" t="s">
        <v>28</v>
      </c>
      <c r="B12" s="22" t="s">
        <v>19</v>
      </c>
      <c r="C12" s="23">
        <v>1843815</v>
      </c>
      <c r="D12" s="23">
        <v>745275</v>
      </c>
      <c r="E12" s="24">
        <v>880303</v>
      </c>
      <c r="F12" s="25">
        <v>745275</v>
      </c>
      <c r="G12" s="23">
        <v>745275</v>
      </c>
      <c r="H12" s="24">
        <v>745275</v>
      </c>
      <c r="I12" s="26">
        <v>70550</v>
      </c>
      <c r="J12" s="27">
        <v>745275</v>
      </c>
      <c r="K12" s="23">
        <v>745275</v>
      </c>
      <c r="L12" s="24">
        <v>745275</v>
      </c>
    </row>
    <row r="13" spans="1:12" ht="13.5" x14ac:dyDescent="0.25">
      <c r="A13" s="33" t="s">
        <v>29</v>
      </c>
      <c r="B13" s="34" t="s">
        <v>19</v>
      </c>
      <c r="C13" s="35">
        <f>SUM(C6:C12)</f>
        <v>212849336</v>
      </c>
      <c r="D13" s="35">
        <f t="shared" ref="D13:L13" si="0">SUM(D6:D12)</f>
        <v>48526776</v>
      </c>
      <c r="E13" s="36">
        <f t="shared" si="0"/>
        <v>84866099</v>
      </c>
      <c r="F13" s="37">
        <f t="shared" si="0"/>
        <v>66681070</v>
      </c>
      <c r="G13" s="35">
        <f t="shared" si="0"/>
        <v>27792330</v>
      </c>
      <c r="H13" s="36">
        <f t="shared" si="0"/>
        <v>27792330</v>
      </c>
      <c r="I13" s="38">
        <f t="shared" si="0"/>
        <v>124318560</v>
      </c>
      <c r="J13" s="39">
        <f t="shared" si="0"/>
        <v>111220599</v>
      </c>
      <c r="K13" s="35">
        <f t="shared" si="0"/>
        <v>142744736</v>
      </c>
      <c r="L13" s="36">
        <f t="shared" si="0"/>
        <v>169992158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21865883</v>
      </c>
      <c r="D16" s="23">
        <v>22609323</v>
      </c>
      <c r="E16" s="24">
        <v>22609323</v>
      </c>
      <c r="F16" s="25">
        <v>22609323</v>
      </c>
      <c r="G16" s="23">
        <v>22609323</v>
      </c>
      <c r="H16" s="24">
        <v>22609323</v>
      </c>
      <c r="I16" s="26">
        <v>22609323</v>
      </c>
      <c r="J16" s="27">
        <v>22609323</v>
      </c>
      <c r="K16" s="23">
        <v>22609323</v>
      </c>
      <c r="L16" s="24">
        <v>22609323</v>
      </c>
    </row>
    <row r="17" spans="1:12" ht="13.5" x14ac:dyDescent="0.25">
      <c r="A17" s="28" t="s">
        <v>33</v>
      </c>
      <c r="B17" s="22" t="s">
        <v>34</v>
      </c>
      <c r="C17" s="23">
        <v>666972819</v>
      </c>
      <c r="D17" s="23">
        <v>891862911</v>
      </c>
      <c r="E17" s="24">
        <v>916953098</v>
      </c>
      <c r="F17" s="29">
        <v>851195184</v>
      </c>
      <c r="G17" s="30">
        <v>846513303</v>
      </c>
      <c r="H17" s="31">
        <v>846513303</v>
      </c>
      <c r="I17" s="26">
        <v>906863016</v>
      </c>
      <c r="J17" s="32">
        <v>868587224</v>
      </c>
      <c r="K17" s="30">
        <v>896068232</v>
      </c>
      <c r="L17" s="31">
        <v>931784283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322483</v>
      </c>
      <c r="D20" s="23">
        <v>322483</v>
      </c>
      <c r="E20" s="24">
        <v>322483</v>
      </c>
      <c r="F20" s="25">
        <v>322483</v>
      </c>
      <c r="G20" s="23">
        <v>322483</v>
      </c>
      <c r="H20" s="24">
        <v>322483</v>
      </c>
      <c r="I20" s="26">
        <v>322483</v>
      </c>
      <c r="J20" s="27">
        <v>322483</v>
      </c>
      <c r="K20" s="23">
        <v>322483</v>
      </c>
      <c r="L20" s="24">
        <v>322483</v>
      </c>
    </row>
    <row r="21" spans="1:12" ht="13.5" x14ac:dyDescent="0.25">
      <c r="A21" s="28" t="s">
        <v>38</v>
      </c>
      <c r="B21" s="22" t="s">
        <v>19</v>
      </c>
      <c r="C21" s="23">
        <v>2853360</v>
      </c>
      <c r="D21" s="23">
        <v>1466441</v>
      </c>
      <c r="E21" s="24">
        <v>1466441</v>
      </c>
      <c r="F21" s="25">
        <v>-204360</v>
      </c>
      <c r="G21" s="23">
        <v>-204360</v>
      </c>
      <c r="H21" s="24">
        <v>-204360</v>
      </c>
      <c r="I21" s="26">
        <v>1466440</v>
      </c>
      <c r="J21" s="27">
        <v>-286229</v>
      </c>
      <c r="K21" s="23">
        <v>-2012129</v>
      </c>
      <c r="L21" s="24">
        <v>-3817420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692014545</v>
      </c>
      <c r="D25" s="41">
        <f t="shared" ref="D25:L25" si="1">SUM(D15:D24)</f>
        <v>916261158</v>
      </c>
      <c r="E25" s="42">
        <f t="shared" si="1"/>
        <v>941351345</v>
      </c>
      <c r="F25" s="43">
        <f t="shared" si="1"/>
        <v>873922630</v>
      </c>
      <c r="G25" s="41">
        <f t="shared" si="1"/>
        <v>869240749</v>
      </c>
      <c r="H25" s="42">
        <f t="shared" si="1"/>
        <v>869240749</v>
      </c>
      <c r="I25" s="44">
        <f t="shared" si="1"/>
        <v>931261262</v>
      </c>
      <c r="J25" s="45">
        <f t="shared" si="1"/>
        <v>891232801</v>
      </c>
      <c r="K25" s="41">
        <f t="shared" si="1"/>
        <v>916987909</v>
      </c>
      <c r="L25" s="42">
        <f t="shared" si="1"/>
        <v>950898669</v>
      </c>
    </row>
    <row r="26" spans="1:12" ht="13.5" x14ac:dyDescent="0.25">
      <c r="A26" s="33" t="s">
        <v>42</v>
      </c>
      <c r="B26" s="34" t="s">
        <v>19</v>
      </c>
      <c r="C26" s="35">
        <f>+C13+C25</f>
        <v>904863881</v>
      </c>
      <c r="D26" s="35">
        <f t="shared" ref="D26:L26" si="2">+D13+D25</f>
        <v>964787934</v>
      </c>
      <c r="E26" s="36">
        <f t="shared" si="2"/>
        <v>1026217444</v>
      </c>
      <c r="F26" s="37">
        <f t="shared" si="2"/>
        <v>940603700</v>
      </c>
      <c r="G26" s="35">
        <f t="shared" si="2"/>
        <v>897033079</v>
      </c>
      <c r="H26" s="36">
        <f t="shared" si="2"/>
        <v>897033079</v>
      </c>
      <c r="I26" s="38">
        <f t="shared" si="2"/>
        <v>1055579822</v>
      </c>
      <c r="J26" s="39">
        <f t="shared" si="2"/>
        <v>1002453400</v>
      </c>
      <c r="K26" s="35">
        <f t="shared" si="2"/>
        <v>1059732645</v>
      </c>
      <c r="L26" s="36">
        <f t="shared" si="2"/>
        <v>1120890827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44766</v>
      </c>
      <c r="D30" s="23">
        <v>0</v>
      </c>
      <c r="E30" s="24">
        <v>-670851</v>
      </c>
      <c r="F30" s="25">
        <v>0</v>
      </c>
      <c r="G30" s="23">
        <v>0</v>
      </c>
      <c r="H30" s="24">
        <v>0</v>
      </c>
      <c r="I30" s="26">
        <v>-1157060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2634027</v>
      </c>
      <c r="D31" s="23">
        <v>2636677</v>
      </c>
      <c r="E31" s="24">
        <v>80238</v>
      </c>
      <c r="F31" s="25">
        <v>2636677</v>
      </c>
      <c r="G31" s="23">
        <v>2636677</v>
      </c>
      <c r="H31" s="24">
        <v>2636677</v>
      </c>
      <c r="I31" s="26">
        <v>82113</v>
      </c>
      <c r="J31" s="27">
        <v>2636677</v>
      </c>
      <c r="K31" s="23">
        <v>2636677</v>
      </c>
      <c r="L31" s="24">
        <v>2636677</v>
      </c>
    </row>
    <row r="32" spans="1:12" ht="13.5" x14ac:dyDescent="0.25">
      <c r="A32" s="28" t="s">
        <v>48</v>
      </c>
      <c r="B32" s="22" t="s">
        <v>49</v>
      </c>
      <c r="C32" s="23">
        <v>54625651</v>
      </c>
      <c r="D32" s="23">
        <v>63826876</v>
      </c>
      <c r="E32" s="24">
        <v>71597555</v>
      </c>
      <c r="F32" s="25">
        <v>63827598</v>
      </c>
      <c r="G32" s="23">
        <v>63827598</v>
      </c>
      <c r="H32" s="24">
        <v>63827598</v>
      </c>
      <c r="I32" s="26">
        <v>127569169</v>
      </c>
      <c r="J32" s="27">
        <v>63827598</v>
      </c>
      <c r="K32" s="23">
        <v>63827598</v>
      </c>
      <c r="L32" s="24">
        <v>63827598</v>
      </c>
    </row>
    <row r="33" spans="1:12" ht="13.5" x14ac:dyDescent="0.25">
      <c r="A33" s="28" t="s">
        <v>50</v>
      </c>
      <c r="B33" s="22" t="s">
        <v>51</v>
      </c>
      <c r="C33" s="23">
        <v>225391</v>
      </c>
      <c r="D33" s="23">
        <v>9208816</v>
      </c>
      <c r="E33" s="24">
        <v>32591303</v>
      </c>
      <c r="F33" s="25">
        <v>9208816</v>
      </c>
      <c r="G33" s="23">
        <v>9208816</v>
      </c>
      <c r="H33" s="24">
        <v>9208816</v>
      </c>
      <c r="I33" s="26">
        <v>62431916</v>
      </c>
      <c r="J33" s="27">
        <v>9208816</v>
      </c>
      <c r="K33" s="23">
        <v>9208816</v>
      </c>
      <c r="L33" s="24">
        <v>9208816</v>
      </c>
    </row>
    <row r="34" spans="1:12" ht="13.5" x14ac:dyDescent="0.25">
      <c r="A34" s="28" t="s">
        <v>52</v>
      </c>
      <c r="B34" s="22" t="s">
        <v>19</v>
      </c>
      <c r="C34" s="23">
        <v>7104243</v>
      </c>
      <c r="D34" s="23">
        <v>9500037</v>
      </c>
      <c r="E34" s="24">
        <v>9500037</v>
      </c>
      <c r="F34" s="25">
        <v>9500037</v>
      </c>
      <c r="G34" s="23">
        <v>9500037</v>
      </c>
      <c r="H34" s="24">
        <v>9500037</v>
      </c>
      <c r="I34" s="26">
        <v>9500037</v>
      </c>
      <c r="J34" s="27">
        <v>9500037</v>
      </c>
      <c r="K34" s="23">
        <v>9500037</v>
      </c>
      <c r="L34" s="24">
        <v>9500037</v>
      </c>
    </row>
    <row r="35" spans="1:12" ht="13.5" x14ac:dyDescent="0.25">
      <c r="A35" s="28" t="s">
        <v>27</v>
      </c>
      <c r="B35" s="22" t="s">
        <v>19</v>
      </c>
      <c r="C35" s="23">
        <v>6150132</v>
      </c>
      <c r="D35" s="23">
        <v>-255752</v>
      </c>
      <c r="E35" s="24">
        <v>20457743</v>
      </c>
      <c r="F35" s="25">
        <v>773767</v>
      </c>
      <c r="G35" s="23">
        <v>-255752</v>
      </c>
      <c r="H35" s="24">
        <v>-255752</v>
      </c>
      <c r="I35" s="26">
        <v>42004384</v>
      </c>
      <c r="J35" s="27">
        <v>-255752</v>
      </c>
      <c r="K35" s="23">
        <v>-1856939</v>
      </c>
      <c r="L35" s="24">
        <v>-4344662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70784210</v>
      </c>
      <c r="D37" s="35">
        <f t="shared" ref="D37:L37" si="3">SUM(D29:D36)</f>
        <v>84916654</v>
      </c>
      <c r="E37" s="36">
        <f t="shared" si="3"/>
        <v>133556025</v>
      </c>
      <c r="F37" s="37">
        <f t="shared" si="3"/>
        <v>85946895</v>
      </c>
      <c r="G37" s="35">
        <f t="shared" si="3"/>
        <v>84917376</v>
      </c>
      <c r="H37" s="36">
        <f t="shared" si="3"/>
        <v>84917376</v>
      </c>
      <c r="I37" s="38">
        <f t="shared" si="3"/>
        <v>240430559</v>
      </c>
      <c r="J37" s="39">
        <f t="shared" si="3"/>
        <v>84917376</v>
      </c>
      <c r="K37" s="35">
        <f t="shared" si="3"/>
        <v>83316189</v>
      </c>
      <c r="L37" s="36">
        <f t="shared" si="3"/>
        <v>80828466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38548617</v>
      </c>
      <c r="D40" s="23">
        <v>38342697</v>
      </c>
      <c r="E40" s="24">
        <v>38342697</v>
      </c>
      <c r="F40" s="25">
        <v>38342697</v>
      </c>
      <c r="G40" s="23">
        <v>38342697</v>
      </c>
      <c r="H40" s="24">
        <v>38342697</v>
      </c>
      <c r="I40" s="26">
        <v>38342697</v>
      </c>
      <c r="J40" s="27">
        <v>38342697</v>
      </c>
      <c r="K40" s="23">
        <v>38342697</v>
      </c>
      <c r="L40" s="24">
        <v>38342697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5016000</v>
      </c>
      <c r="D42" s="23">
        <v>5112139</v>
      </c>
      <c r="E42" s="24">
        <v>5112139</v>
      </c>
      <c r="F42" s="25">
        <v>5112139</v>
      </c>
      <c r="G42" s="23">
        <v>5112139</v>
      </c>
      <c r="H42" s="24">
        <v>5112139</v>
      </c>
      <c r="I42" s="26">
        <v>5112139</v>
      </c>
      <c r="J42" s="27">
        <v>5112139</v>
      </c>
      <c r="K42" s="23">
        <v>5112139</v>
      </c>
      <c r="L42" s="24">
        <v>5112139</v>
      </c>
    </row>
    <row r="43" spans="1:12" ht="13.5" x14ac:dyDescent="0.25">
      <c r="A43" s="33" t="s">
        <v>60</v>
      </c>
      <c r="B43" s="40" t="s">
        <v>19</v>
      </c>
      <c r="C43" s="35">
        <f>SUM(C39:C42)</f>
        <v>43564617</v>
      </c>
      <c r="D43" s="41">
        <f t="shared" ref="D43:L43" si="4">SUM(D39:D42)</f>
        <v>43454836</v>
      </c>
      <c r="E43" s="42">
        <f t="shared" si="4"/>
        <v>43454836</v>
      </c>
      <c r="F43" s="43">
        <f t="shared" si="4"/>
        <v>43454836</v>
      </c>
      <c r="G43" s="41">
        <f t="shared" si="4"/>
        <v>43454836</v>
      </c>
      <c r="H43" s="42">
        <f t="shared" si="4"/>
        <v>43454836</v>
      </c>
      <c r="I43" s="43">
        <f t="shared" si="4"/>
        <v>43454836</v>
      </c>
      <c r="J43" s="45">
        <f t="shared" si="4"/>
        <v>43454836</v>
      </c>
      <c r="K43" s="41">
        <f t="shared" si="4"/>
        <v>43454836</v>
      </c>
      <c r="L43" s="42">
        <f t="shared" si="4"/>
        <v>43454836</v>
      </c>
    </row>
    <row r="44" spans="1:12" ht="13.5" x14ac:dyDescent="0.25">
      <c r="A44" s="33" t="s">
        <v>61</v>
      </c>
      <c r="B44" s="34" t="s">
        <v>19</v>
      </c>
      <c r="C44" s="35">
        <f>+C37+C43</f>
        <v>114348827</v>
      </c>
      <c r="D44" s="35">
        <f t="shared" ref="D44:L44" si="5">+D37+D43</f>
        <v>128371490</v>
      </c>
      <c r="E44" s="36">
        <f t="shared" si="5"/>
        <v>177010861</v>
      </c>
      <c r="F44" s="37">
        <f t="shared" si="5"/>
        <v>129401731</v>
      </c>
      <c r="G44" s="35">
        <f t="shared" si="5"/>
        <v>128372212</v>
      </c>
      <c r="H44" s="36">
        <f t="shared" si="5"/>
        <v>128372212</v>
      </c>
      <c r="I44" s="38">
        <f t="shared" si="5"/>
        <v>283885395</v>
      </c>
      <c r="J44" s="39">
        <f t="shared" si="5"/>
        <v>128372212</v>
      </c>
      <c r="K44" s="35">
        <f t="shared" si="5"/>
        <v>126771025</v>
      </c>
      <c r="L44" s="36">
        <f t="shared" si="5"/>
        <v>124283302</v>
      </c>
    </row>
    <row r="45" spans="1:12" ht="13.5" x14ac:dyDescent="0.25">
      <c r="A45" s="47" t="s">
        <v>62</v>
      </c>
      <c r="B45" s="48" t="s">
        <v>63</v>
      </c>
      <c r="C45" s="49">
        <f>+C26-C44</f>
        <v>790515054</v>
      </c>
      <c r="D45" s="49">
        <f t="shared" ref="D45:L45" si="6">+D26-D44</f>
        <v>836416444</v>
      </c>
      <c r="E45" s="50">
        <f t="shared" si="6"/>
        <v>849206583</v>
      </c>
      <c r="F45" s="51">
        <f t="shared" si="6"/>
        <v>811201969</v>
      </c>
      <c r="G45" s="49">
        <f t="shared" si="6"/>
        <v>768660867</v>
      </c>
      <c r="H45" s="50">
        <f t="shared" si="6"/>
        <v>768660867</v>
      </c>
      <c r="I45" s="52">
        <f t="shared" si="6"/>
        <v>771694427</v>
      </c>
      <c r="J45" s="53">
        <f t="shared" si="6"/>
        <v>874081188</v>
      </c>
      <c r="K45" s="49">
        <f t="shared" si="6"/>
        <v>932961620</v>
      </c>
      <c r="L45" s="50">
        <f t="shared" si="6"/>
        <v>996607525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761791174</v>
      </c>
      <c r="D47" s="23">
        <v>790515052</v>
      </c>
      <c r="E47" s="24">
        <v>765346944</v>
      </c>
      <c r="F47" s="25">
        <v>817034798</v>
      </c>
      <c r="G47" s="23">
        <v>768660867</v>
      </c>
      <c r="H47" s="24">
        <v>768660867</v>
      </c>
      <c r="I47" s="26">
        <v>767312078</v>
      </c>
      <c r="J47" s="27">
        <v>874081188</v>
      </c>
      <c r="K47" s="23">
        <v>932961620</v>
      </c>
      <c r="L47" s="24">
        <v>996607525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761791174</v>
      </c>
      <c r="D50" s="56">
        <f t="shared" ref="D50:L50" si="7">SUM(D47:D49)</f>
        <v>790515052</v>
      </c>
      <c r="E50" s="57">
        <f t="shared" si="7"/>
        <v>765346944</v>
      </c>
      <c r="F50" s="58">
        <f t="shared" si="7"/>
        <v>817034798</v>
      </c>
      <c r="G50" s="56">
        <f t="shared" si="7"/>
        <v>768660867</v>
      </c>
      <c r="H50" s="57">
        <f t="shared" si="7"/>
        <v>768660867</v>
      </c>
      <c r="I50" s="59">
        <f t="shared" si="7"/>
        <v>767312078</v>
      </c>
      <c r="J50" s="60">
        <f t="shared" si="7"/>
        <v>874081188</v>
      </c>
      <c r="K50" s="56">
        <f t="shared" si="7"/>
        <v>932961620</v>
      </c>
      <c r="L50" s="57">
        <f t="shared" si="7"/>
        <v>996607525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52677781</v>
      </c>
      <c r="D6" s="23">
        <v>27850553</v>
      </c>
      <c r="E6" s="24">
        <v>104935011</v>
      </c>
      <c r="F6" s="25">
        <v>5595558</v>
      </c>
      <c r="G6" s="23">
        <v>43664974</v>
      </c>
      <c r="H6" s="24">
        <v>43664974</v>
      </c>
      <c r="I6" s="26">
        <v>141250558</v>
      </c>
      <c r="J6" s="27">
        <v>43640444</v>
      </c>
      <c r="K6" s="23">
        <v>48656931</v>
      </c>
      <c r="L6" s="24">
        <v>85822565</v>
      </c>
    </row>
    <row r="7" spans="1:12" ht="13.5" x14ac:dyDescent="0.25">
      <c r="A7" s="28" t="s">
        <v>22</v>
      </c>
      <c r="B7" s="22" t="s">
        <v>9</v>
      </c>
      <c r="C7" s="23">
        <v>67083611</v>
      </c>
      <c r="D7" s="23">
        <v>62521712</v>
      </c>
      <c r="E7" s="24">
        <v>74597295</v>
      </c>
      <c r="F7" s="25">
        <v>55238543</v>
      </c>
      <c r="G7" s="23">
        <v>77030087</v>
      </c>
      <c r="H7" s="24">
        <v>77030087</v>
      </c>
      <c r="I7" s="26">
        <v>14197874</v>
      </c>
      <c r="J7" s="27">
        <v>77030113</v>
      </c>
      <c r="K7" s="23">
        <v>77030106</v>
      </c>
      <c r="L7" s="24">
        <v>77030102</v>
      </c>
    </row>
    <row r="8" spans="1:12" ht="13.5" x14ac:dyDescent="0.25">
      <c r="A8" s="28" t="s">
        <v>23</v>
      </c>
      <c r="B8" s="22" t="s">
        <v>9</v>
      </c>
      <c r="C8" s="23">
        <v>23992060</v>
      </c>
      <c r="D8" s="23">
        <v>15275872</v>
      </c>
      <c r="E8" s="24">
        <v>28942413</v>
      </c>
      <c r="F8" s="25">
        <v>24619336</v>
      </c>
      <c r="G8" s="23">
        <v>29014424</v>
      </c>
      <c r="H8" s="24">
        <v>29014424</v>
      </c>
      <c r="I8" s="26">
        <v>79096538</v>
      </c>
      <c r="J8" s="27">
        <v>29014417</v>
      </c>
      <c r="K8" s="23">
        <v>29014420</v>
      </c>
      <c r="L8" s="24">
        <v>29014424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12570369</v>
      </c>
      <c r="D10" s="23">
        <v>17049852</v>
      </c>
      <c r="E10" s="24">
        <v>18597592</v>
      </c>
      <c r="F10" s="25">
        <v>17109850</v>
      </c>
      <c r="G10" s="23">
        <v>18598032</v>
      </c>
      <c r="H10" s="24">
        <v>18598032</v>
      </c>
      <c r="I10" s="26">
        <v>20453291</v>
      </c>
      <c r="J10" s="27">
        <v>18598032</v>
      </c>
      <c r="K10" s="23">
        <v>18598032</v>
      </c>
      <c r="L10" s="24">
        <v>18598032</v>
      </c>
    </row>
    <row r="11" spans="1:12" ht="13.5" x14ac:dyDescent="0.25">
      <c r="A11" s="28" t="s">
        <v>27</v>
      </c>
      <c r="B11" s="22" t="s">
        <v>19</v>
      </c>
      <c r="C11" s="23">
        <v>134385204</v>
      </c>
      <c r="D11" s="23">
        <v>131404948</v>
      </c>
      <c r="E11" s="24">
        <v>134766053</v>
      </c>
      <c r="F11" s="29">
        <v>50443210</v>
      </c>
      <c r="G11" s="30">
        <v>45445090</v>
      </c>
      <c r="H11" s="31">
        <v>45445090</v>
      </c>
      <c r="I11" s="26">
        <v>136335656</v>
      </c>
      <c r="J11" s="32">
        <v>45445087</v>
      </c>
      <c r="K11" s="30">
        <v>45445078</v>
      </c>
      <c r="L11" s="31">
        <v>45445067</v>
      </c>
    </row>
    <row r="12" spans="1:12" ht="13.5" x14ac:dyDescent="0.25">
      <c r="A12" s="28" t="s">
        <v>28</v>
      </c>
      <c r="B12" s="22" t="s">
        <v>19</v>
      </c>
      <c r="C12" s="23">
        <v>1837767</v>
      </c>
      <c r="D12" s="23">
        <v>1615561</v>
      </c>
      <c r="E12" s="24">
        <v>2542164</v>
      </c>
      <c r="F12" s="25">
        <v>1615561</v>
      </c>
      <c r="G12" s="23">
        <v>109344</v>
      </c>
      <c r="H12" s="24">
        <v>109344</v>
      </c>
      <c r="I12" s="26">
        <v>2109072</v>
      </c>
      <c r="J12" s="27">
        <v>109344</v>
      </c>
      <c r="K12" s="23">
        <v>109344</v>
      </c>
      <c r="L12" s="24">
        <v>109344</v>
      </c>
    </row>
    <row r="13" spans="1:12" ht="13.5" x14ac:dyDescent="0.25">
      <c r="A13" s="33" t="s">
        <v>29</v>
      </c>
      <c r="B13" s="34" t="s">
        <v>19</v>
      </c>
      <c r="C13" s="35">
        <f>SUM(C6:C12)</f>
        <v>292546792</v>
      </c>
      <c r="D13" s="35">
        <f t="shared" ref="D13:L13" si="0">SUM(D6:D12)</f>
        <v>255718498</v>
      </c>
      <c r="E13" s="36">
        <f t="shared" si="0"/>
        <v>364380528</v>
      </c>
      <c r="F13" s="37">
        <f t="shared" si="0"/>
        <v>154622058</v>
      </c>
      <c r="G13" s="35">
        <f t="shared" si="0"/>
        <v>213861951</v>
      </c>
      <c r="H13" s="36">
        <f t="shared" si="0"/>
        <v>213861951</v>
      </c>
      <c r="I13" s="38">
        <f t="shared" si="0"/>
        <v>393442989</v>
      </c>
      <c r="J13" s="39">
        <f t="shared" si="0"/>
        <v>213837437</v>
      </c>
      <c r="K13" s="35">
        <f t="shared" si="0"/>
        <v>218853911</v>
      </c>
      <c r="L13" s="36">
        <f t="shared" si="0"/>
        <v>256019534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242551944</v>
      </c>
      <c r="D16" s="23">
        <v>262608444</v>
      </c>
      <c r="E16" s="24">
        <v>262608444</v>
      </c>
      <c r="F16" s="25">
        <v>262608444</v>
      </c>
      <c r="G16" s="23">
        <v>262608444</v>
      </c>
      <c r="H16" s="24">
        <v>262608444</v>
      </c>
      <c r="I16" s="26">
        <v>262608444</v>
      </c>
      <c r="J16" s="27">
        <v>262608444</v>
      </c>
      <c r="K16" s="23">
        <v>262608444</v>
      </c>
      <c r="L16" s="24">
        <v>262608444</v>
      </c>
    </row>
    <row r="17" spans="1:12" ht="13.5" x14ac:dyDescent="0.25">
      <c r="A17" s="28" t="s">
        <v>33</v>
      </c>
      <c r="B17" s="22" t="s">
        <v>34</v>
      </c>
      <c r="C17" s="23">
        <v>2071776870</v>
      </c>
      <c r="D17" s="23">
        <v>2054405525</v>
      </c>
      <c r="E17" s="24">
        <v>2041926140</v>
      </c>
      <c r="F17" s="29">
        <v>2039424107</v>
      </c>
      <c r="G17" s="30">
        <v>2074173313</v>
      </c>
      <c r="H17" s="31">
        <v>2074173313</v>
      </c>
      <c r="I17" s="26">
        <v>2035188251</v>
      </c>
      <c r="J17" s="32">
        <v>2106736902</v>
      </c>
      <c r="K17" s="30">
        <v>2028207019</v>
      </c>
      <c r="L17" s="31">
        <v>1948868944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1294963</v>
      </c>
      <c r="D21" s="23">
        <v>869781</v>
      </c>
      <c r="E21" s="24">
        <v>602549</v>
      </c>
      <c r="F21" s="25">
        <v>409664</v>
      </c>
      <c r="G21" s="23">
        <v>602544</v>
      </c>
      <c r="H21" s="24">
        <v>602544</v>
      </c>
      <c r="I21" s="26">
        <v>61759</v>
      </c>
      <c r="J21" s="27">
        <v>602544</v>
      </c>
      <c r="K21" s="23">
        <v>602544</v>
      </c>
      <c r="L21" s="24">
        <v>602544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2315623777</v>
      </c>
      <c r="D25" s="41">
        <f t="shared" ref="D25:L25" si="1">SUM(D15:D24)</f>
        <v>2317883750</v>
      </c>
      <c r="E25" s="42">
        <f t="shared" si="1"/>
        <v>2305137133</v>
      </c>
      <c r="F25" s="43">
        <f t="shared" si="1"/>
        <v>2302442215</v>
      </c>
      <c r="G25" s="41">
        <f t="shared" si="1"/>
        <v>2337384301</v>
      </c>
      <c r="H25" s="42">
        <f t="shared" si="1"/>
        <v>2337384301</v>
      </c>
      <c r="I25" s="44">
        <f t="shared" si="1"/>
        <v>2297858454</v>
      </c>
      <c r="J25" s="45">
        <f t="shared" si="1"/>
        <v>2369947890</v>
      </c>
      <c r="K25" s="41">
        <f t="shared" si="1"/>
        <v>2291418007</v>
      </c>
      <c r="L25" s="42">
        <f t="shared" si="1"/>
        <v>2212079932</v>
      </c>
    </row>
    <row r="26" spans="1:12" ht="13.5" x14ac:dyDescent="0.25">
      <c r="A26" s="33" t="s">
        <v>42</v>
      </c>
      <c r="B26" s="34" t="s">
        <v>19</v>
      </c>
      <c r="C26" s="35">
        <f>+C13+C25</f>
        <v>2608170569</v>
      </c>
      <c r="D26" s="35">
        <f t="shared" ref="D26:L26" si="2">+D13+D25</f>
        <v>2573602248</v>
      </c>
      <c r="E26" s="36">
        <f t="shared" si="2"/>
        <v>2669517661</v>
      </c>
      <c r="F26" s="37">
        <f t="shared" si="2"/>
        <v>2457064273</v>
      </c>
      <c r="G26" s="35">
        <f t="shared" si="2"/>
        <v>2551246252</v>
      </c>
      <c r="H26" s="36">
        <f t="shared" si="2"/>
        <v>2551246252</v>
      </c>
      <c r="I26" s="38">
        <f t="shared" si="2"/>
        <v>2691301443</v>
      </c>
      <c r="J26" s="39">
        <f t="shared" si="2"/>
        <v>2583785327</v>
      </c>
      <c r="K26" s="35">
        <f t="shared" si="2"/>
        <v>2510271918</v>
      </c>
      <c r="L26" s="36">
        <f t="shared" si="2"/>
        <v>2468099466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6746809</v>
      </c>
      <c r="D30" s="23">
        <v>10508192</v>
      </c>
      <c r="E30" s="24">
        <v>11342008</v>
      </c>
      <c r="F30" s="25">
        <v>9484294</v>
      </c>
      <c r="G30" s="23">
        <v>12168693</v>
      </c>
      <c r="H30" s="24">
        <v>12168693</v>
      </c>
      <c r="I30" s="26">
        <v>-659605</v>
      </c>
      <c r="J30" s="27">
        <v>23564447</v>
      </c>
      <c r="K30" s="23">
        <v>11333333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20774255</v>
      </c>
      <c r="D31" s="23">
        <v>23672926</v>
      </c>
      <c r="E31" s="24">
        <v>29060071</v>
      </c>
      <c r="F31" s="25">
        <v>23672925</v>
      </c>
      <c r="G31" s="23">
        <v>29060040</v>
      </c>
      <c r="H31" s="24">
        <v>29060040</v>
      </c>
      <c r="I31" s="26">
        <v>31764971</v>
      </c>
      <c r="J31" s="27">
        <v>29060040</v>
      </c>
      <c r="K31" s="23">
        <v>29060040</v>
      </c>
      <c r="L31" s="24">
        <v>29060040</v>
      </c>
    </row>
    <row r="32" spans="1:12" ht="13.5" x14ac:dyDescent="0.25">
      <c r="A32" s="28" t="s">
        <v>48</v>
      </c>
      <c r="B32" s="22" t="s">
        <v>49</v>
      </c>
      <c r="C32" s="23">
        <v>88884746</v>
      </c>
      <c r="D32" s="23">
        <v>105579193</v>
      </c>
      <c r="E32" s="24">
        <v>126241052</v>
      </c>
      <c r="F32" s="25">
        <v>77412056</v>
      </c>
      <c r="G32" s="23">
        <v>124413343</v>
      </c>
      <c r="H32" s="24">
        <v>124413343</v>
      </c>
      <c r="I32" s="26">
        <v>119804772</v>
      </c>
      <c r="J32" s="27">
        <v>124412840</v>
      </c>
      <c r="K32" s="23">
        <v>124412856</v>
      </c>
      <c r="L32" s="24">
        <v>124412792</v>
      </c>
    </row>
    <row r="33" spans="1:12" ht="13.5" x14ac:dyDescent="0.25">
      <c r="A33" s="28" t="s">
        <v>50</v>
      </c>
      <c r="B33" s="22" t="s">
        <v>51</v>
      </c>
      <c r="C33" s="23">
        <v>6950086</v>
      </c>
      <c r="D33" s="23">
        <v>0</v>
      </c>
      <c r="E33" s="24">
        <v>30756287</v>
      </c>
      <c r="F33" s="25">
        <v>0</v>
      </c>
      <c r="G33" s="23">
        <v>10372996</v>
      </c>
      <c r="H33" s="24">
        <v>10372996</v>
      </c>
      <c r="I33" s="26">
        <v>54483013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35447041</v>
      </c>
      <c r="D34" s="23">
        <v>51074286</v>
      </c>
      <c r="E34" s="24">
        <v>53931440</v>
      </c>
      <c r="F34" s="25">
        <v>43689225</v>
      </c>
      <c r="G34" s="23">
        <v>47913998</v>
      </c>
      <c r="H34" s="24">
        <v>47913998</v>
      </c>
      <c r="I34" s="26">
        <v>54449738</v>
      </c>
      <c r="J34" s="27">
        <v>48354806</v>
      </c>
      <c r="K34" s="23">
        <v>48795103</v>
      </c>
      <c r="L34" s="24">
        <v>49235422</v>
      </c>
    </row>
    <row r="35" spans="1:12" ht="13.5" x14ac:dyDescent="0.25">
      <c r="A35" s="28" t="s">
        <v>27</v>
      </c>
      <c r="B35" s="22" t="s">
        <v>19</v>
      </c>
      <c r="C35" s="23">
        <v>87068757</v>
      </c>
      <c r="D35" s="23">
        <v>80961705</v>
      </c>
      <c r="E35" s="24">
        <v>89337081</v>
      </c>
      <c r="F35" s="25">
        <v>0</v>
      </c>
      <c r="G35" s="23">
        <v>-2</v>
      </c>
      <c r="H35" s="24">
        <v>-2</v>
      </c>
      <c r="I35" s="26">
        <v>97906923</v>
      </c>
      <c r="J35" s="27">
        <v>-2</v>
      </c>
      <c r="K35" s="23">
        <v>-1</v>
      </c>
      <c r="L35" s="24">
        <v>-2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245871694</v>
      </c>
      <c r="D37" s="35">
        <f t="shared" ref="D37:L37" si="3">SUM(D29:D36)</f>
        <v>271796302</v>
      </c>
      <c r="E37" s="36">
        <f t="shared" si="3"/>
        <v>340667939</v>
      </c>
      <c r="F37" s="37">
        <f t="shared" si="3"/>
        <v>154258500</v>
      </c>
      <c r="G37" s="35">
        <f t="shared" si="3"/>
        <v>223929068</v>
      </c>
      <c r="H37" s="36">
        <f t="shared" si="3"/>
        <v>223929068</v>
      </c>
      <c r="I37" s="38">
        <f t="shared" si="3"/>
        <v>357749812</v>
      </c>
      <c r="J37" s="39">
        <f t="shared" si="3"/>
        <v>225392131</v>
      </c>
      <c r="K37" s="35">
        <f t="shared" si="3"/>
        <v>213601331</v>
      </c>
      <c r="L37" s="36">
        <f t="shared" si="3"/>
        <v>202708252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-3</v>
      </c>
      <c r="D39" s="23">
        <v>21944356</v>
      </c>
      <c r="E39" s="24">
        <v>24202066</v>
      </c>
      <c r="F39" s="25">
        <v>8637437</v>
      </c>
      <c r="G39" s="23">
        <v>11206674</v>
      </c>
      <c r="H39" s="24">
        <v>11206674</v>
      </c>
      <c r="I39" s="26">
        <v>17740753</v>
      </c>
      <c r="J39" s="27">
        <v>11333333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89345981</v>
      </c>
      <c r="D40" s="23">
        <v>123003283</v>
      </c>
      <c r="E40" s="24">
        <v>125237206</v>
      </c>
      <c r="F40" s="25">
        <v>126686065</v>
      </c>
      <c r="G40" s="23">
        <v>137115848</v>
      </c>
      <c r="H40" s="24">
        <v>137115848</v>
      </c>
      <c r="I40" s="26">
        <v>124715639</v>
      </c>
      <c r="J40" s="27">
        <v>140468334</v>
      </c>
      <c r="K40" s="23">
        <v>143820820</v>
      </c>
      <c r="L40" s="24">
        <v>147173306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86612699</v>
      </c>
      <c r="D42" s="23">
        <v>88913204</v>
      </c>
      <c r="E42" s="24">
        <v>92032250</v>
      </c>
      <c r="F42" s="25">
        <v>119711476</v>
      </c>
      <c r="G42" s="23">
        <v>107431384</v>
      </c>
      <c r="H42" s="24">
        <v>107431384</v>
      </c>
      <c r="I42" s="26">
        <v>92032259</v>
      </c>
      <c r="J42" s="27">
        <v>119151384</v>
      </c>
      <c r="K42" s="23">
        <v>132332384</v>
      </c>
      <c r="L42" s="24">
        <v>147190384</v>
      </c>
    </row>
    <row r="43" spans="1:12" ht="13.5" x14ac:dyDescent="0.25">
      <c r="A43" s="33" t="s">
        <v>60</v>
      </c>
      <c r="B43" s="40" t="s">
        <v>19</v>
      </c>
      <c r="C43" s="35">
        <f>SUM(C39:C42)</f>
        <v>175958677</v>
      </c>
      <c r="D43" s="41">
        <f t="shared" ref="D43:L43" si="4">SUM(D39:D42)</f>
        <v>233860843</v>
      </c>
      <c r="E43" s="42">
        <f t="shared" si="4"/>
        <v>241471522</v>
      </c>
      <c r="F43" s="43">
        <f t="shared" si="4"/>
        <v>255034978</v>
      </c>
      <c r="G43" s="41">
        <f t="shared" si="4"/>
        <v>255753906</v>
      </c>
      <c r="H43" s="42">
        <f t="shared" si="4"/>
        <v>255753906</v>
      </c>
      <c r="I43" s="43">
        <f t="shared" si="4"/>
        <v>234488651</v>
      </c>
      <c r="J43" s="45">
        <f t="shared" si="4"/>
        <v>270953051</v>
      </c>
      <c r="K43" s="41">
        <f t="shared" si="4"/>
        <v>276153204</v>
      </c>
      <c r="L43" s="42">
        <f t="shared" si="4"/>
        <v>294363690</v>
      </c>
    </row>
    <row r="44" spans="1:12" ht="13.5" x14ac:dyDescent="0.25">
      <c r="A44" s="33" t="s">
        <v>61</v>
      </c>
      <c r="B44" s="34" t="s">
        <v>19</v>
      </c>
      <c r="C44" s="35">
        <f>+C37+C43</f>
        <v>421830371</v>
      </c>
      <c r="D44" s="35">
        <f t="shared" ref="D44:L44" si="5">+D37+D43</f>
        <v>505657145</v>
      </c>
      <c r="E44" s="36">
        <f t="shared" si="5"/>
        <v>582139461</v>
      </c>
      <c r="F44" s="37">
        <f t="shared" si="5"/>
        <v>409293478</v>
      </c>
      <c r="G44" s="35">
        <f t="shared" si="5"/>
        <v>479682974</v>
      </c>
      <c r="H44" s="36">
        <f t="shared" si="5"/>
        <v>479682974</v>
      </c>
      <c r="I44" s="38">
        <f t="shared" si="5"/>
        <v>592238463</v>
      </c>
      <c r="J44" s="39">
        <f t="shared" si="5"/>
        <v>496345182</v>
      </c>
      <c r="K44" s="35">
        <f t="shared" si="5"/>
        <v>489754535</v>
      </c>
      <c r="L44" s="36">
        <f t="shared" si="5"/>
        <v>497071942</v>
      </c>
    </row>
    <row r="45" spans="1:12" ht="13.5" x14ac:dyDescent="0.25">
      <c r="A45" s="47" t="s">
        <v>62</v>
      </c>
      <c r="B45" s="48" t="s">
        <v>63</v>
      </c>
      <c r="C45" s="49">
        <f>+C26-C44</f>
        <v>2186340198</v>
      </c>
      <c r="D45" s="49">
        <f t="shared" ref="D45:L45" si="6">+D26-D44</f>
        <v>2067945103</v>
      </c>
      <c r="E45" s="50">
        <f t="shared" si="6"/>
        <v>2087378200</v>
      </c>
      <c r="F45" s="51">
        <f t="shared" si="6"/>
        <v>2047770795</v>
      </c>
      <c r="G45" s="49">
        <f t="shared" si="6"/>
        <v>2071563278</v>
      </c>
      <c r="H45" s="50">
        <f t="shared" si="6"/>
        <v>2071563278</v>
      </c>
      <c r="I45" s="52">
        <f t="shared" si="6"/>
        <v>2099062980</v>
      </c>
      <c r="J45" s="53">
        <f t="shared" si="6"/>
        <v>2087440145</v>
      </c>
      <c r="K45" s="49">
        <f t="shared" si="6"/>
        <v>2020517383</v>
      </c>
      <c r="L45" s="50">
        <f t="shared" si="6"/>
        <v>1971027524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2231641322</v>
      </c>
      <c r="D47" s="23">
        <v>2067945088</v>
      </c>
      <c r="E47" s="24">
        <v>2087378195</v>
      </c>
      <c r="F47" s="25">
        <v>2047770795</v>
      </c>
      <c r="G47" s="23">
        <v>2071563277</v>
      </c>
      <c r="H47" s="24">
        <v>2071563277</v>
      </c>
      <c r="I47" s="26">
        <v>1986221296</v>
      </c>
      <c r="J47" s="27">
        <v>2087440145</v>
      </c>
      <c r="K47" s="23">
        <v>2020517379</v>
      </c>
      <c r="L47" s="24">
        <v>1971027520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2231641322</v>
      </c>
      <c r="D50" s="56">
        <f t="shared" ref="D50:L50" si="7">SUM(D47:D49)</f>
        <v>2067945088</v>
      </c>
      <c r="E50" s="57">
        <f t="shared" si="7"/>
        <v>2087378195</v>
      </c>
      <c r="F50" s="58">
        <f t="shared" si="7"/>
        <v>2047770795</v>
      </c>
      <c r="G50" s="56">
        <f t="shared" si="7"/>
        <v>2071563277</v>
      </c>
      <c r="H50" s="57">
        <f t="shared" si="7"/>
        <v>2071563277</v>
      </c>
      <c r="I50" s="59">
        <f t="shared" si="7"/>
        <v>1986221296</v>
      </c>
      <c r="J50" s="60">
        <f t="shared" si="7"/>
        <v>2087440145</v>
      </c>
      <c r="K50" s="56">
        <f t="shared" si="7"/>
        <v>2020517379</v>
      </c>
      <c r="L50" s="57">
        <f t="shared" si="7"/>
        <v>1971027520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3381542</v>
      </c>
      <c r="D6" s="23">
        <v>2887196</v>
      </c>
      <c r="E6" s="24">
        <v>4404840</v>
      </c>
      <c r="F6" s="25">
        <v>1098317</v>
      </c>
      <c r="G6" s="23">
        <v>15113306</v>
      </c>
      <c r="H6" s="24">
        <v>15113306</v>
      </c>
      <c r="I6" s="26">
        <v>36719892</v>
      </c>
      <c r="J6" s="27">
        <v>33160183</v>
      </c>
      <c r="K6" s="23">
        <v>218183769</v>
      </c>
      <c r="L6" s="24">
        <v>229578640</v>
      </c>
    </row>
    <row r="7" spans="1:12" ht="13.5" x14ac:dyDescent="0.25">
      <c r="A7" s="28" t="s">
        <v>22</v>
      </c>
      <c r="B7" s="22" t="s">
        <v>9</v>
      </c>
      <c r="C7" s="23">
        <v>5335553</v>
      </c>
      <c r="D7" s="23">
        <v>10190542</v>
      </c>
      <c r="E7" s="24">
        <v>2771734</v>
      </c>
      <c r="F7" s="25">
        <v>33494961</v>
      </c>
      <c r="G7" s="23">
        <v>60980259</v>
      </c>
      <c r="H7" s="24">
        <v>60980259</v>
      </c>
      <c r="I7" s="26">
        <v>68608279</v>
      </c>
      <c r="J7" s="27">
        <v>40423712</v>
      </c>
      <c r="K7" s="23">
        <v>40423712</v>
      </c>
      <c r="L7" s="24">
        <v>40423713</v>
      </c>
    </row>
    <row r="8" spans="1:12" ht="13.5" x14ac:dyDescent="0.25">
      <c r="A8" s="28" t="s">
        <v>23</v>
      </c>
      <c r="B8" s="22" t="s">
        <v>9</v>
      </c>
      <c r="C8" s="23">
        <v>32892509</v>
      </c>
      <c r="D8" s="23">
        <v>52154756</v>
      </c>
      <c r="E8" s="24">
        <v>52117340</v>
      </c>
      <c r="F8" s="25">
        <v>30097998</v>
      </c>
      <c r="G8" s="23">
        <v>40302257</v>
      </c>
      <c r="H8" s="24">
        <v>40302257</v>
      </c>
      <c r="I8" s="26">
        <v>50091192</v>
      </c>
      <c r="J8" s="27">
        <v>51302255</v>
      </c>
      <c r="K8" s="23">
        <v>51302255</v>
      </c>
      <c r="L8" s="24">
        <v>51302256</v>
      </c>
    </row>
    <row r="9" spans="1:12" ht="13.5" x14ac:dyDescent="0.25">
      <c r="A9" s="28" t="s">
        <v>24</v>
      </c>
      <c r="B9" s="22" t="s">
        <v>19</v>
      </c>
      <c r="C9" s="23">
        <v>41952</v>
      </c>
      <c r="D9" s="23">
        <v>29978</v>
      </c>
      <c r="E9" s="24">
        <v>30446</v>
      </c>
      <c r="F9" s="25">
        <v>29978</v>
      </c>
      <c r="G9" s="23">
        <v>30446</v>
      </c>
      <c r="H9" s="24">
        <v>30446</v>
      </c>
      <c r="I9" s="26">
        <v>29978</v>
      </c>
      <c r="J9" s="27">
        <v>30446</v>
      </c>
      <c r="K9" s="23">
        <v>30446</v>
      </c>
      <c r="L9" s="24">
        <v>30446</v>
      </c>
    </row>
    <row r="10" spans="1:12" ht="13.5" x14ac:dyDescent="0.25">
      <c r="A10" s="28" t="s">
        <v>25</v>
      </c>
      <c r="B10" s="22" t="s">
        <v>26</v>
      </c>
      <c r="C10" s="23">
        <v>348109</v>
      </c>
      <c r="D10" s="23">
        <v>363937</v>
      </c>
      <c r="E10" s="24">
        <v>517491</v>
      </c>
      <c r="F10" s="25">
        <v>393263</v>
      </c>
      <c r="G10" s="23">
        <v>517491</v>
      </c>
      <c r="H10" s="24">
        <v>517491</v>
      </c>
      <c r="I10" s="26">
        <v>380360</v>
      </c>
      <c r="J10" s="27">
        <v>517491</v>
      </c>
      <c r="K10" s="23">
        <v>517491</v>
      </c>
      <c r="L10" s="24">
        <v>517491</v>
      </c>
    </row>
    <row r="11" spans="1:12" ht="13.5" x14ac:dyDescent="0.25">
      <c r="A11" s="28" t="s">
        <v>27</v>
      </c>
      <c r="B11" s="22" t="s">
        <v>19</v>
      </c>
      <c r="C11" s="23">
        <v>3087937</v>
      </c>
      <c r="D11" s="23">
        <v>6542004</v>
      </c>
      <c r="E11" s="24">
        <v>3531476</v>
      </c>
      <c r="F11" s="29">
        <v>14472490</v>
      </c>
      <c r="G11" s="30">
        <v>9216587</v>
      </c>
      <c r="H11" s="31">
        <v>9216587</v>
      </c>
      <c r="I11" s="26">
        <v>11454034</v>
      </c>
      <c r="J11" s="32">
        <v>9216587</v>
      </c>
      <c r="K11" s="30">
        <v>9216587</v>
      </c>
      <c r="L11" s="31">
        <v>9216587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45087602</v>
      </c>
      <c r="D13" s="35">
        <f t="shared" ref="D13:L13" si="0">SUM(D6:D12)</f>
        <v>72168413</v>
      </c>
      <c r="E13" s="36">
        <f t="shared" si="0"/>
        <v>63373327</v>
      </c>
      <c r="F13" s="37">
        <f t="shared" si="0"/>
        <v>79587007</v>
      </c>
      <c r="G13" s="35">
        <f t="shared" si="0"/>
        <v>126160346</v>
      </c>
      <c r="H13" s="36">
        <f t="shared" si="0"/>
        <v>126160346</v>
      </c>
      <c r="I13" s="38">
        <f t="shared" si="0"/>
        <v>167283735</v>
      </c>
      <c r="J13" s="39">
        <f t="shared" si="0"/>
        <v>134650674</v>
      </c>
      <c r="K13" s="35">
        <f t="shared" si="0"/>
        <v>319674260</v>
      </c>
      <c r="L13" s="36">
        <f t="shared" si="0"/>
        <v>331069133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25008429</v>
      </c>
      <c r="D16" s="23">
        <v>24993207</v>
      </c>
      <c r="E16" s="24">
        <v>24988783</v>
      </c>
      <c r="F16" s="25">
        <v>24984540</v>
      </c>
      <c r="G16" s="23">
        <v>24970797</v>
      </c>
      <c r="H16" s="24">
        <v>24970797</v>
      </c>
      <c r="I16" s="26">
        <v>62247079</v>
      </c>
      <c r="J16" s="27">
        <v>24970797</v>
      </c>
      <c r="K16" s="23">
        <v>24970797</v>
      </c>
      <c r="L16" s="24">
        <v>24970797</v>
      </c>
    </row>
    <row r="17" spans="1:12" ht="13.5" x14ac:dyDescent="0.25">
      <c r="A17" s="28" t="s">
        <v>33</v>
      </c>
      <c r="B17" s="22" t="s">
        <v>34</v>
      </c>
      <c r="C17" s="23">
        <v>322306298</v>
      </c>
      <c r="D17" s="23">
        <v>350392355</v>
      </c>
      <c r="E17" s="24">
        <v>361582039</v>
      </c>
      <c r="F17" s="29">
        <v>413587111</v>
      </c>
      <c r="G17" s="30">
        <v>395309310</v>
      </c>
      <c r="H17" s="31">
        <v>395309310</v>
      </c>
      <c r="I17" s="26">
        <v>310912562</v>
      </c>
      <c r="J17" s="32">
        <v>364732236</v>
      </c>
      <c r="K17" s="30">
        <v>345550658</v>
      </c>
      <c r="L17" s="31">
        <v>345770305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237624</v>
      </c>
      <c r="D21" s="23">
        <v>80485</v>
      </c>
      <c r="E21" s="24">
        <v>-34564</v>
      </c>
      <c r="F21" s="25">
        <v>281496</v>
      </c>
      <c r="G21" s="23">
        <v>242674</v>
      </c>
      <c r="H21" s="24">
        <v>242674</v>
      </c>
      <c r="I21" s="26">
        <v>81496</v>
      </c>
      <c r="J21" s="27">
        <v>42674</v>
      </c>
      <c r="K21" s="23">
        <v>42674</v>
      </c>
      <c r="L21" s="24">
        <v>42674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347552351</v>
      </c>
      <c r="D25" s="41">
        <f t="shared" ref="D25:L25" si="1">SUM(D15:D24)</f>
        <v>375466047</v>
      </c>
      <c r="E25" s="42">
        <f t="shared" si="1"/>
        <v>386536258</v>
      </c>
      <c r="F25" s="43">
        <f t="shared" si="1"/>
        <v>438853147</v>
      </c>
      <c r="G25" s="41">
        <f t="shared" si="1"/>
        <v>420522781</v>
      </c>
      <c r="H25" s="42">
        <f t="shared" si="1"/>
        <v>420522781</v>
      </c>
      <c r="I25" s="44">
        <f t="shared" si="1"/>
        <v>373241137</v>
      </c>
      <c r="J25" s="45">
        <f t="shared" si="1"/>
        <v>389745707</v>
      </c>
      <c r="K25" s="41">
        <f t="shared" si="1"/>
        <v>370564129</v>
      </c>
      <c r="L25" s="42">
        <f t="shared" si="1"/>
        <v>370783776</v>
      </c>
    </row>
    <row r="26" spans="1:12" ht="13.5" x14ac:dyDescent="0.25">
      <c r="A26" s="33" t="s">
        <v>42</v>
      </c>
      <c r="B26" s="34" t="s">
        <v>19</v>
      </c>
      <c r="C26" s="35">
        <f>+C13+C25</f>
        <v>392639953</v>
      </c>
      <c r="D26" s="35">
        <f t="shared" ref="D26:L26" si="2">+D13+D25</f>
        <v>447634460</v>
      </c>
      <c r="E26" s="36">
        <f t="shared" si="2"/>
        <v>449909585</v>
      </c>
      <c r="F26" s="37">
        <f t="shared" si="2"/>
        <v>518440154</v>
      </c>
      <c r="G26" s="35">
        <f t="shared" si="2"/>
        <v>546683127</v>
      </c>
      <c r="H26" s="36">
        <f t="shared" si="2"/>
        <v>546683127</v>
      </c>
      <c r="I26" s="38">
        <f t="shared" si="2"/>
        <v>540524872</v>
      </c>
      <c r="J26" s="39">
        <f t="shared" si="2"/>
        <v>524396381</v>
      </c>
      <c r="K26" s="35">
        <f t="shared" si="2"/>
        <v>690238389</v>
      </c>
      <c r="L26" s="36">
        <f t="shared" si="2"/>
        <v>701852909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105758</v>
      </c>
      <c r="D31" s="23">
        <v>62484</v>
      </c>
      <c r="E31" s="24">
        <v>153201</v>
      </c>
      <c r="F31" s="25">
        <v>105758</v>
      </c>
      <c r="G31" s="23">
        <v>105758</v>
      </c>
      <c r="H31" s="24">
        <v>105758</v>
      </c>
      <c r="I31" s="26">
        <v>138393</v>
      </c>
      <c r="J31" s="27">
        <v>105758</v>
      </c>
      <c r="K31" s="23">
        <v>105758</v>
      </c>
      <c r="L31" s="24">
        <v>105758</v>
      </c>
    </row>
    <row r="32" spans="1:12" ht="13.5" x14ac:dyDescent="0.25">
      <c r="A32" s="28" t="s">
        <v>48</v>
      </c>
      <c r="B32" s="22" t="s">
        <v>49</v>
      </c>
      <c r="C32" s="23">
        <v>25235854</v>
      </c>
      <c r="D32" s="23">
        <v>35073298</v>
      </c>
      <c r="E32" s="24">
        <v>27137534</v>
      </c>
      <c r="F32" s="25">
        <v>34743697</v>
      </c>
      <c r="G32" s="23">
        <v>30043849</v>
      </c>
      <c r="H32" s="24">
        <v>30043849</v>
      </c>
      <c r="I32" s="26">
        <v>42797090</v>
      </c>
      <c r="J32" s="27">
        <v>11529974</v>
      </c>
      <c r="K32" s="23">
        <v>2237113</v>
      </c>
      <c r="L32" s="24">
        <v>2237113</v>
      </c>
    </row>
    <row r="33" spans="1:12" ht="13.5" x14ac:dyDescent="0.25">
      <c r="A33" s="28" t="s">
        <v>50</v>
      </c>
      <c r="B33" s="22" t="s">
        <v>51</v>
      </c>
      <c r="C33" s="23">
        <v>-3714256</v>
      </c>
      <c r="D33" s="23">
        <v>-7558263</v>
      </c>
      <c r="E33" s="24">
        <v>7306407</v>
      </c>
      <c r="F33" s="25">
        <v>2623124</v>
      </c>
      <c r="G33" s="23">
        <v>2308089</v>
      </c>
      <c r="H33" s="24">
        <v>2308089</v>
      </c>
      <c r="I33" s="26">
        <v>42059878</v>
      </c>
      <c r="J33" s="27">
        <v>3565089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2870353</v>
      </c>
      <c r="D34" s="23">
        <v>2092251</v>
      </c>
      <c r="E34" s="24">
        <v>3610812</v>
      </c>
      <c r="F34" s="25">
        <v>2249380</v>
      </c>
      <c r="G34" s="23">
        <v>13094037</v>
      </c>
      <c r="H34" s="24">
        <v>13094037</v>
      </c>
      <c r="I34" s="26">
        <v>5268138</v>
      </c>
      <c r="J34" s="27">
        <v>13094037</v>
      </c>
      <c r="K34" s="23">
        <v>13094037</v>
      </c>
      <c r="L34" s="24">
        <v>13094037</v>
      </c>
    </row>
    <row r="35" spans="1:12" ht="13.5" x14ac:dyDescent="0.25">
      <c r="A35" s="28" t="s">
        <v>27</v>
      </c>
      <c r="B35" s="22" t="s">
        <v>19</v>
      </c>
      <c r="C35" s="23">
        <v>-5074559</v>
      </c>
      <c r="D35" s="23">
        <v>-5866458</v>
      </c>
      <c r="E35" s="24">
        <v>-6643726</v>
      </c>
      <c r="F35" s="25">
        <v>0</v>
      </c>
      <c r="G35" s="23">
        <v>0</v>
      </c>
      <c r="H35" s="24">
        <v>0</v>
      </c>
      <c r="I35" s="26">
        <v>4395231</v>
      </c>
      <c r="J35" s="27">
        <v>0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19423150</v>
      </c>
      <c r="D37" s="35">
        <f t="shared" ref="D37:L37" si="3">SUM(D29:D36)</f>
        <v>23803312</v>
      </c>
      <c r="E37" s="36">
        <f t="shared" si="3"/>
        <v>31564228</v>
      </c>
      <c r="F37" s="37">
        <f t="shared" si="3"/>
        <v>39721959</v>
      </c>
      <c r="G37" s="35">
        <f t="shared" si="3"/>
        <v>45551733</v>
      </c>
      <c r="H37" s="36">
        <f t="shared" si="3"/>
        <v>45551733</v>
      </c>
      <c r="I37" s="38">
        <f t="shared" si="3"/>
        <v>94658730</v>
      </c>
      <c r="J37" s="39">
        <f t="shared" si="3"/>
        <v>28294858</v>
      </c>
      <c r="K37" s="35">
        <f t="shared" si="3"/>
        <v>15436908</v>
      </c>
      <c r="L37" s="36">
        <f t="shared" si="3"/>
        <v>15436908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-43274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12022482</v>
      </c>
      <c r="D40" s="23">
        <v>9625091</v>
      </c>
      <c r="E40" s="24">
        <v>9068657</v>
      </c>
      <c r="F40" s="25">
        <v>6582156</v>
      </c>
      <c r="G40" s="23">
        <v>3593586</v>
      </c>
      <c r="H40" s="24">
        <v>3593586</v>
      </c>
      <c r="I40" s="26">
        <v>6449205</v>
      </c>
      <c r="J40" s="27">
        <v>3593586</v>
      </c>
      <c r="K40" s="23">
        <v>3593586</v>
      </c>
      <c r="L40" s="24">
        <v>3593586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5367000</v>
      </c>
      <c r="D42" s="23">
        <v>6329023</v>
      </c>
      <c r="E42" s="24">
        <v>7158342</v>
      </c>
      <c r="F42" s="25">
        <v>9214856</v>
      </c>
      <c r="G42" s="23">
        <v>0</v>
      </c>
      <c r="H42" s="24">
        <v>0</v>
      </c>
      <c r="I42" s="26">
        <v>6329023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17346208</v>
      </c>
      <c r="D43" s="41">
        <f t="shared" ref="D43:L43" si="4">SUM(D39:D42)</f>
        <v>15954114</v>
      </c>
      <c r="E43" s="42">
        <f t="shared" si="4"/>
        <v>16226999</v>
      </c>
      <c r="F43" s="43">
        <f t="shared" si="4"/>
        <v>15797012</v>
      </c>
      <c r="G43" s="41">
        <f t="shared" si="4"/>
        <v>3593586</v>
      </c>
      <c r="H43" s="42">
        <f t="shared" si="4"/>
        <v>3593586</v>
      </c>
      <c r="I43" s="43">
        <f t="shared" si="4"/>
        <v>12778228</v>
      </c>
      <c r="J43" s="45">
        <f t="shared" si="4"/>
        <v>3593586</v>
      </c>
      <c r="K43" s="41">
        <f t="shared" si="4"/>
        <v>3593586</v>
      </c>
      <c r="L43" s="42">
        <f t="shared" si="4"/>
        <v>3593586</v>
      </c>
    </row>
    <row r="44" spans="1:12" ht="13.5" x14ac:dyDescent="0.25">
      <c r="A44" s="33" t="s">
        <v>61</v>
      </c>
      <c r="B44" s="34" t="s">
        <v>19</v>
      </c>
      <c r="C44" s="35">
        <f>+C37+C43</f>
        <v>36769358</v>
      </c>
      <c r="D44" s="35">
        <f t="shared" ref="D44:L44" si="5">+D37+D43</f>
        <v>39757426</v>
      </c>
      <c r="E44" s="36">
        <f t="shared" si="5"/>
        <v>47791227</v>
      </c>
      <c r="F44" s="37">
        <f t="shared" si="5"/>
        <v>55518971</v>
      </c>
      <c r="G44" s="35">
        <f t="shared" si="5"/>
        <v>49145319</v>
      </c>
      <c r="H44" s="36">
        <f t="shared" si="5"/>
        <v>49145319</v>
      </c>
      <c r="I44" s="38">
        <f t="shared" si="5"/>
        <v>107436958</v>
      </c>
      <c r="J44" s="39">
        <f t="shared" si="5"/>
        <v>31888444</v>
      </c>
      <c r="K44" s="35">
        <f t="shared" si="5"/>
        <v>19030494</v>
      </c>
      <c r="L44" s="36">
        <f t="shared" si="5"/>
        <v>19030494</v>
      </c>
    </row>
    <row r="45" spans="1:12" ht="13.5" x14ac:dyDescent="0.25">
      <c r="A45" s="47" t="s">
        <v>62</v>
      </c>
      <c r="B45" s="48" t="s">
        <v>63</v>
      </c>
      <c r="C45" s="49">
        <f>+C26-C44</f>
        <v>355870595</v>
      </c>
      <c r="D45" s="49">
        <f t="shared" ref="D45:L45" si="6">+D26-D44</f>
        <v>407877034</v>
      </c>
      <c r="E45" s="50">
        <f t="shared" si="6"/>
        <v>402118358</v>
      </c>
      <c r="F45" s="51">
        <f t="shared" si="6"/>
        <v>462921183</v>
      </c>
      <c r="G45" s="49">
        <f t="shared" si="6"/>
        <v>497537808</v>
      </c>
      <c r="H45" s="50">
        <f t="shared" si="6"/>
        <v>497537808</v>
      </c>
      <c r="I45" s="52">
        <f t="shared" si="6"/>
        <v>433087914</v>
      </c>
      <c r="J45" s="53">
        <f t="shared" si="6"/>
        <v>492507937</v>
      </c>
      <c r="K45" s="49">
        <f t="shared" si="6"/>
        <v>671207895</v>
      </c>
      <c r="L45" s="50">
        <f t="shared" si="6"/>
        <v>682822415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300174890</v>
      </c>
      <c r="D47" s="23">
        <v>299919577</v>
      </c>
      <c r="E47" s="24">
        <v>345783550</v>
      </c>
      <c r="F47" s="25">
        <v>462921183</v>
      </c>
      <c r="G47" s="23">
        <v>497537815</v>
      </c>
      <c r="H47" s="24">
        <v>497537815</v>
      </c>
      <c r="I47" s="26">
        <v>359857293</v>
      </c>
      <c r="J47" s="27">
        <v>492507937</v>
      </c>
      <c r="K47" s="23">
        <v>671207899</v>
      </c>
      <c r="L47" s="24">
        <v>682822403</v>
      </c>
    </row>
    <row r="48" spans="1:12" ht="13.5" x14ac:dyDescent="0.25">
      <c r="A48" s="28" t="s">
        <v>67</v>
      </c>
      <c r="B48" s="22" t="s">
        <v>68</v>
      </c>
      <c r="C48" s="23">
        <v>60240775</v>
      </c>
      <c r="D48" s="23">
        <v>60240775</v>
      </c>
      <c r="E48" s="24">
        <v>60240775</v>
      </c>
      <c r="F48" s="25">
        <v>0</v>
      </c>
      <c r="G48" s="23">
        <v>0</v>
      </c>
      <c r="H48" s="24">
        <v>0</v>
      </c>
      <c r="I48" s="26">
        <v>60240775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360415665</v>
      </c>
      <c r="D50" s="56">
        <f t="shared" ref="D50:L50" si="7">SUM(D47:D49)</f>
        <v>360160352</v>
      </c>
      <c r="E50" s="57">
        <f t="shared" si="7"/>
        <v>406024325</v>
      </c>
      <c r="F50" s="58">
        <f t="shared" si="7"/>
        <v>462921183</v>
      </c>
      <c r="G50" s="56">
        <f t="shared" si="7"/>
        <v>497537815</v>
      </c>
      <c r="H50" s="57">
        <f t="shared" si="7"/>
        <v>497537815</v>
      </c>
      <c r="I50" s="59">
        <f t="shared" si="7"/>
        <v>420098068</v>
      </c>
      <c r="J50" s="60">
        <f t="shared" si="7"/>
        <v>492507937</v>
      </c>
      <c r="K50" s="56">
        <f t="shared" si="7"/>
        <v>671207899</v>
      </c>
      <c r="L50" s="57">
        <f t="shared" si="7"/>
        <v>682822403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555021415</v>
      </c>
      <c r="D6" s="23">
        <v>209098482</v>
      </c>
      <c r="E6" s="24">
        <v>115678224</v>
      </c>
      <c r="F6" s="25">
        <v>207030708</v>
      </c>
      <c r="G6" s="23">
        <v>205385708</v>
      </c>
      <c r="H6" s="24">
        <v>205385708</v>
      </c>
      <c r="I6" s="26">
        <v>86066342</v>
      </c>
      <c r="J6" s="27">
        <v>200868448</v>
      </c>
      <c r="K6" s="23">
        <v>203715448</v>
      </c>
      <c r="L6" s="24">
        <v>204115448</v>
      </c>
    </row>
    <row r="7" spans="1:12" ht="13.5" x14ac:dyDescent="0.25">
      <c r="A7" s="28" t="s">
        <v>22</v>
      </c>
      <c r="B7" s="22" t="s">
        <v>9</v>
      </c>
      <c r="C7" s="23">
        <v>8090915</v>
      </c>
      <c r="D7" s="23">
        <v>6328953</v>
      </c>
      <c r="E7" s="24">
        <v>8795362</v>
      </c>
      <c r="F7" s="25">
        <v>3666617</v>
      </c>
      <c r="G7" s="23">
        <v>3666617</v>
      </c>
      <c r="H7" s="24">
        <v>3666617</v>
      </c>
      <c r="I7" s="26">
        <v>10132645</v>
      </c>
      <c r="J7" s="27">
        <v>3064820</v>
      </c>
      <c r="K7" s="23">
        <v>3064820</v>
      </c>
      <c r="L7" s="24">
        <v>3064820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233607</v>
      </c>
      <c r="D9" s="23">
        <v>-44444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22838462</v>
      </c>
      <c r="D11" s="23">
        <v>1599593</v>
      </c>
      <c r="E11" s="24">
        <v>-3534863</v>
      </c>
      <c r="F11" s="29">
        <v>0</v>
      </c>
      <c r="G11" s="30">
        <v>0</v>
      </c>
      <c r="H11" s="31">
        <v>0</v>
      </c>
      <c r="I11" s="26">
        <v>843133</v>
      </c>
      <c r="J11" s="32">
        <v>-3534864</v>
      </c>
      <c r="K11" s="30">
        <v>0</v>
      </c>
      <c r="L11" s="31">
        <v>0</v>
      </c>
    </row>
    <row r="12" spans="1:12" ht="13.5" x14ac:dyDescent="0.25">
      <c r="A12" s="28" t="s">
        <v>28</v>
      </c>
      <c r="B12" s="22" t="s">
        <v>19</v>
      </c>
      <c r="C12" s="23">
        <v>-347954853</v>
      </c>
      <c r="D12" s="23">
        <v>6577908</v>
      </c>
      <c r="E12" s="24">
        <v>93011665</v>
      </c>
      <c r="F12" s="25">
        <v>1574644</v>
      </c>
      <c r="G12" s="23">
        <v>1574644</v>
      </c>
      <c r="H12" s="24">
        <v>1574644</v>
      </c>
      <c r="I12" s="26">
        <v>115226555</v>
      </c>
      <c r="J12" s="27">
        <v>4513931</v>
      </c>
      <c r="K12" s="23">
        <v>4513931</v>
      </c>
      <c r="L12" s="24">
        <v>4513931</v>
      </c>
    </row>
    <row r="13" spans="1:12" ht="13.5" x14ac:dyDescent="0.25">
      <c r="A13" s="33" t="s">
        <v>29</v>
      </c>
      <c r="B13" s="34" t="s">
        <v>19</v>
      </c>
      <c r="C13" s="35">
        <f>SUM(C6:C12)</f>
        <v>238229546</v>
      </c>
      <c r="D13" s="35">
        <f t="shared" ref="D13:L13" si="0">SUM(D6:D12)</f>
        <v>223560492</v>
      </c>
      <c r="E13" s="36">
        <f t="shared" si="0"/>
        <v>213950388</v>
      </c>
      <c r="F13" s="37">
        <f t="shared" si="0"/>
        <v>212271969</v>
      </c>
      <c r="G13" s="35">
        <f t="shared" si="0"/>
        <v>210626969</v>
      </c>
      <c r="H13" s="36">
        <f t="shared" si="0"/>
        <v>210626969</v>
      </c>
      <c r="I13" s="38">
        <f t="shared" si="0"/>
        <v>212268675</v>
      </c>
      <c r="J13" s="39">
        <f t="shared" si="0"/>
        <v>204912335</v>
      </c>
      <c r="K13" s="35">
        <f t="shared" si="0"/>
        <v>211294199</v>
      </c>
      <c r="L13" s="36">
        <f t="shared" si="0"/>
        <v>211694199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12006818</v>
      </c>
      <c r="D16" s="23">
        <v>10964934</v>
      </c>
      <c r="E16" s="24">
        <v>10964934</v>
      </c>
      <c r="F16" s="25">
        <v>10964934</v>
      </c>
      <c r="G16" s="23">
        <v>10964934</v>
      </c>
      <c r="H16" s="24">
        <v>10964934</v>
      </c>
      <c r="I16" s="26">
        <v>10964934</v>
      </c>
      <c r="J16" s="27">
        <v>10964934</v>
      </c>
      <c r="K16" s="23">
        <v>10964934</v>
      </c>
      <c r="L16" s="24">
        <v>10964934</v>
      </c>
    </row>
    <row r="17" spans="1:12" ht="13.5" x14ac:dyDescent="0.25">
      <c r="A17" s="28" t="s">
        <v>33</v>
      </c>
      <c r="B17" s="22" t="s">
        <v>34</v>
      </c>
      <c r="C17" s="23">
        <v>19765992</v>
      </c>
      <c r="D17" s="23">
        <v>18902847</v>
      </c>
      <c r="E17" s="24">
        <v>17991994</v>
      </c>
      <c r="F17" s="29">
        <v>28649846</v>
      </c>
      <c r="G17" s="30">
        <v>29179846</v>
      </c>
      <c r="H17" s="31">
        <v>29179846</v>
      </c>
      <c r="I17" s="26">
        <v>22983127</v>
      </c>
      <c r="J17" s="32">
        <v>27012392</v>
      </c>
      <c r="K17" s="30">
        <v>24615392</v>
      </c>
      <c r="L17" s="31">
        <v>24215392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15676000</v>
      </c>
      <c r="D20" s="23">
        <v>15676000</v>
      </c>
      <c r="E20" s="24">
        <v>15676000</v>
      </c>
      <c r="F20" s="25">
        <v>15676000</v>
      </c>
      <c r="G20" s="23">
        <v>15676000</v>
      </c>
      <c r="H20" s="24">
        <v>15676000</v>
      </c>
      <c r="I20" s="26">
        <v>15676000</v>
      </c>
      <c r="J20" s="27">
        <v>15676000</v>
      </c>
      <c r="K20" s="23">
        <v>15676000</v>
      </c>
      <c r="L20" s="24">
        <v>15676000</v>
      </c>
    </row>
    <row r="21" spans="1:12" ht="13.5" x14ac:dyDescent="0.25">
      <c r="A21" s="28" t="s">
        <v>38</v>
      </c>
      <c r="B21" s="22" t="s">
        <v>19</v>
      </c>
      <c r="C21" s="23">
        <v>860070</v>
      </c>
      <c r="D21" s="23">
        <v>1291924</v>
      </c>
      <c r="E21" s="24">
        <v>2916105</v>
      </c>
      <c r="F21" s="25">
        <v>1931923</v>
      </c>
      <c r="G21" s="23">
        <v>3046923</v>
      </c>
      <c r="H21" s="24">
        <v>3046923</v>
      </c>
      <c r="I21" s="26">
        <v>4288531</v>
      </c>
      <c r="J21" s="27">
        <v>3566104</v>
      </c>
      <c r="K21" s="23">
        <v>3116104</v>
      </c>
      <c r="L21" s="24">
        <v>3116104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126196</v>
      </c>
      <c r="G22" s="23">
        <v>126196</v>
      </c>
      <c r="H22" s="24">
        <v>126196</v>
      </c>
      <c r="I22" s="26">
        <v>0</v>
      </c>
      <c r="J22" s="27">
        <v>114194</v>
      </c>
      <c r="K22" s="23">
        <v>114194</v>
      </c>
      <c r="L22" s="24">
        <v>114194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48308880</v>
      </c>
      <c r="D25" s="41">
        <f t="shared" ref="D25:L25" si="1">SUM(D15:D24)</f>
        <v>46835705</v>
      </c>
      <c r="E25" s="42">
        <f t="shared" si="1"/>
        <v>47549033</v>
      </c>
      <c r="F25" s="43">
        <f t="shared" si="1"/>
        <v>57348899</v>
      </c>
      <c r="G25" s="41">
        <f t="shared" si="1"/>
        <v>58993899</v>
      </c>
      <c r="H25" s="42">
        <f t="shared" si="1"/>
        <v>58993899</v>
      </c>
      <c r="I25" s="44">
        <f t="shared" si="1"/>
        <v>53912592</v>
      </c>
      <c r="J25" s="45">
        <f t="shared" si="1"/>
        <v>57333624</v>
      </c>
      <c r="K25" s="41">
        <f t="shared" si="1"/>
        <v>54486624</v>
      </c>
      <c r="L25" s="42">
        <f t="shared" si="1"/>
        <v>54086624</v>
      </c>
    </row>
    <row r="26" spans="1:12" ht="13.5" x14ac:dyDescent="0.25">
      <c r="A26" s="33" t="s">
        <v>42</v>
      </c>
      <c r="B26" s="34" t="s">
        <v>19</v>
      </c>
      <c r="C26" s="35">
        <f>+C13+C25</f>
        <v>286538426</v>
      </c>
      <c r="D26" s="35">
        <f t="shared" ref="D26:L26" si="2">+D13+D25</f>
        <v>270396197</v>
      </c>
      <c r="E26" s="36">
        <f t="shared" si="2"/>
        <v>261499421</v>
      </c>
      <c r="F26" s="37">
        <f t="shared" si="2"/>
        <v>269620868</v>
      </c>
      <c r="G26" s="35">
        <f t="shared" si="2"/>
        <v>269620868</v>
      </c>
      <c r="H26" s="36">
        <f t="shared" si="2"/>
        <v>269620868</v>
      </c>
      <c r="I26" s="38">
        <f t="shared" si="2"/>
        <v>266181267</v>
      </c>
      <c r="J26" s="39">
        <f t="shared" si="2"/>
        <v>262245959</v>
      </c>
      <c r="K26" s="35">
        <f t="shared" si="2"/>
        <v>265780823</v>
      </c>
      <c r="L26" s="36">
        <f t="shared" si="2"/>
        <v>265780823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8640366</v>
      </c>
      <c r="D32" s="23">
        <v>8801614</v>
      </c>
      <c r="E32" s="24">
        <v>14129273</v>
      </c>
      <c r="F32" s="25">
        <v>-12674903</v>
      </c>
      <c r="G32" s="23">
        <v>-12674903</v>
      </c>
      <c r="H32" s="24">
        <v>-12674903</v>
      </c>
      <c r="I32" s="26">
        <v>15412276</v>
      </c>
      <c r="J32" s="27">
        <v>42192571</v>
      </c>
      <c r="K32" s="23">
        <v>18298571</v>
      </c>
      <c r="L32" s="24">
        <v>18298571</v>
      </c>
    </row>
    <row r="33" spans="1:12" ht="13.5" x14ac:dyDescent="0.25">
      <c r="A33" s="28" t="s">
        <v>50</v>
      </c>
      <c r="B33" s="22" t="s">
        <v>51</v>
      </c>
      <c r="C33" s="23">
        <v>17681311</v>
      </c>
      <c r="D33" s="23">
        <v>2040762</v>
      </c>
      <c r="E33" s="24">
        <v>2049293</v>
      </c>
      <c r="F33" s="25">
        <v>25918000</v>
      </c>
      <c r="G33" s="23">
        <v>25918000</v>
      </c>
      <c r="H33" s="24">
        <v>25918000</v>
      </c>
      <c r="I33" s="26">
        <v>1238464</v>
      </c>
      <c r="J33" s="27">
        <v>-23894000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65241667</v>
      </c>
      <c r="D34" s="23">
        <v>63094637</v>
      </c>
      <c r="E34" s="24">
        <v>57840376</v>
      </c>
      <c r="F34" s="25">
        <v>61540069</v>
      </c>
      <c r="G34" s="23">
        <v>61540069</v>
      </c>
      <c r="H34" s="24">
        <v>61540069</v>
      </c>
      <c r="I34" s="26">
        <v>57797028</v>
      </c>
      <c r="J34" s="27">
        <v>56479808</v>
      </c>
      <c r="K34" s="23">
        <v>56479808</v>
      </c>
      <c r="L34" s="24">
        <v>56479808</v>
      </c>
    </row>
    <row r="35" spans="1:12" ht="13.5" x14ac:dyDescent="0.25">
      <c r="A35" s="28" t="s">
        <v>27</v>
      </c>
      <c r="B35" s="22" t="s">
        <v>19</v>
      </c>
      <c r="C35" s="23">
        <v>21291633</v>
      </c>
      <c r="D35" s="23">
        <v>-634029</v>
      </c>
      <c r="E35" s="24">
        <v>-4445673</v>
      </c>
      <c r="F35" s="25">
        <v>0</v>
      </c>
      <c r="G35" s="23">
        <v>0</v>
      </c>
      <c r="H35" s="24">
        <v>0</v>
      </c>
      <c r="I35" s="26">
        <v>-866771</v>
      </c>
      <c r="J35" s="27">
        <v>-3534864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112854977</v>
      </c>
      <c r="D37" s="35">
        <f t="shared" ref="D37:L37" si="3">SUM(D29:D36)</f>
        <v>73302984</v>
      </c>
      <c r="E37" s="36">
        <f t="shared" si="3"/>
        <v>69573269</v>
      </c>
      <c r="F37" s="37">
        <f t="shared" si="3"/>
        <v>74783166</v>
      </c>
      <c r="G37" s="35">
        <f t="shared" si="3"/>
        <v>74783166</v>
      </c>
      <c r="H37" s="36">
        <f t="shared" si="3"/>
        <v>74783166</v>
      </c>
      <c r="I37" s="38">
        <f t="shared" si="3"/>
        <v>73580997</v>
      </c>
      <c r="J37" s="39">
        <f t="shared" si="3"/>
        <v>71243515</v>
      </c>
      <c r="K37" s="35">
        <f t="shared" si="3"/>
        <v>74778379</v>
      </c>
      <c r="L37" s="36">
        <f t="shared" si="3"/>
        <v>74778379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112854977</v>
      </c>
      <c r="D44" s="35">
        <f t="shared" ref="D44:L44" si="5">+D37+D43</f>
        <v>73302984</v>
      </c>
      <c r="E44" s="36">
        <f t="shared" si="5"/>
        <v>69573269</v>
      </c>
      <c r="F44" s="37">
        <f t="shared" si="5"/>
        <v>74783166</v>
      </c>
      <c r="G44" s="35">
        <f t="shared" si="5"/>
        <v>74783166</v>
      </c>
      <c r="H44" s="36">
        <f t="shared" si="5"/>
        <v>74783166</v>
      </c>
      <c r="I44" s="38">
        <f t="shared" si="5"/>
        <v>73580997</v>
      </c>
      <c r="J44" s="39">
        <f t="shared" si="5"/>
        <v>71243515</v>
      </c>
      <c r="K44" s="35">
        <f t="shared" si="5"/>
        <v>74778379</v>
      </c>
      <c r="L44" s="36">
        <f t="shared" si="5"/>
        <v>74778379</v>
      </c>
    </row>
    <row r="45" spans="1:12" ht="13.5" x14ac:dyDescent="0.25">
      <c r="A45" s="47" t="s">
        <v>62</v>
      </c>
      <c r="B45" s="48" t="s">
        <v>63</v>
      </c>
      <c r="C45" s="49">
        <f>+C26-C44</f>
        <v>173683449</v>
      </c>
      <c r="D45" s="49">
        <f t="shared" ref="D45:L45" si="6">+D26-D44</f>
        <v>197093213</v>
      </c>
      <c r="E45" s="50">
        <f t="shared" si="6"/>
        <v>191926152</v>
      </c>
      <c r="F45" s="51">
        <f t="shared" si="6"/>
        <v>194837702</v>
      </c>
      <c r="G45" s="49">
        <f t="shared" si="6"/>
        <v>194837702</v>
      </c>
      <c r="H45" s="50">
        <f t="shared" si="6"/>
        <v>194837702</v>
      </c>
      <c r="I45" s="52">
        <f t="shared" si="6"/>
        <v>192600270</v>
      </c>
      <c r="J45" s="53">
        <f t="shared" si="6"/>
        <v>191002444</v>
      </c>
      <c r="K45" s="49">
        <f t="shared" si="6"/>
        <v>191002444</v>
      </c>
      <c r="L45" s="50">
        <f t="shared" si="6"/>
        <v>191002444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189274870</v>
      </c>
      <c r="D47" s="23">
        <v>197093210</v>
      </c>
      <c r="E47" s="24">
        <v>203488114</v>
      </c>
      <c r="F47" s="25">
        <v>194837702</v>
      </c>
      <c r="G47" s="23">
        <v>194837702</v>
      </c>
      <c r="H47" s="24">
        <v>194837702</v>
      </c>
      <c r="I47" s="26">
        <v>229115165</v>
      </c>
      <c r="J47" s="27">
        <v>191002444</v>
      </c>
      <c r="K47" s="23">
        <v>191002444</v>
      </c>
      <c r="L47" s="24">
        <v>191002444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189274870</v>
      </c>
      <c r="D50" s="56">
        <f t="shared" ref="D50:L50" si="7">SUM(D47:D49)</f>
        <v>197093210</v>
      </c>
      <c r="E50" s="57">
        <f t="shared" si="7"/>
        <v>203488114</v>
      </c>
      <c r="F50" s="58">
        <f t="shared" si="7"/>
        <v>194837702</v>
      </c>
      <c r="G50" s="56">
        <f t="shared" si="7"/>
        <v>194837702</v>
      </c>
      <c r="H50" s="57">
        <f t="shared" si="7"/>
        <v>194837702</v>
      </c>
      <c r="I50" s="59">
        <f t="shared" si="7"/>
        <v>229115165</v>
      </c>
      <c r="J50" s="60">
        <f t="shared" si="7"/>
        <v>191002444</v>
      </c>
      <c r="K50" s="56">
        <f t="shared" si="7"/>
        <v>191002444</v>
      </c>
      <c r="L50" s="57">
        <f t="shared" si="7"/>
        <v>191002444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6610169</v>
      </c>
      <c r="D6" s="23">
        <v>-51825940</v>
      </c>
      <c r="E6" s="24">
        <v>33492210</v>
      </c>
      <c r="F6" s="25">
        <v>29133271</v>
      </c>
      <c r="G6" s="23">
        <v>64374296</v>
      </c>
      <c r="H6" s="24">
        <v>64374296</v>
      </c>
      <c r="I6" s="26">
        <v>90092990</v>
      </c>
      <c r="J6" s="27">
        <v>330716770</v>
      </c>
      <c r="K6" s="23">
        <v>-12161718</v>
      </c>
      <c r="L6" s="24">
        <v>-43502187</v>
      </c>
    </row>
    <row r="7" spans="1:12" ht="13.5" x14ac:dyDescent="0.25">
      <c r="A7" s="28" t="s">
        <v>22</v>
      </c>
      <c r="B7" s="22" t="s">
        <v>9</v>
      </c>
      <c r="C7" s="23">
        <v>1197007</v>
      </c>
      <c r="D7" s="23">
        <v>9279846</v>
      </c>
      <c r="E7" s="24">
        <v>10356107</v>
      </c>
      <c r="F7" s="25">
        <v>133000</v>
      </c>
      <c r="G7" s="23">
        <v>793000</v>
      </c>
      <c r="H7" s="24">
        <v>793000</v>
      </c>
      <c r="I7" s="26">
        <v>8989689</v>
      </c>
      <c r="J7" s="27">
        <v>603870</v>
      </c>
      <c r="K7" s="23">
        <v>527048</v>
      </c>
      <c r="L7" s="24">
        <v>550767</v>
      </c>
    </row>
    <row r="8" spans="1:12" ht="13.5" x14ac:dyDescent="0.25">
      <c r="A8" s="28" t="s">
        <v>23</v>
      </c>
      <c r="B8" s="22" t="s">
        <v>9</v>
      </c>
      <c r="C8" s="23">
        <v>39222764</v>
      </c>
      <c r="D8" s="23">
        <v>41645846</v>
      </c>
      <c r="E8" s="24">
        <v>55678136</v>
      </c>
      <c r="F8" s="25">
        <v>-2650000</v>
      </c>
      <c r="G8" s="23">
        <v>-400000</v>
      </c>
      <c r="H8" s="24">
        <v>-400000</v>
      </c>
      <c r="I8" s="26">
        <v>58498285</v>
      </c>
      <c r="J8" s="27">
        <v>-400000</v>
      </c>
      <c r="K8" s="23">
        <v>-2000000</v>
      </c>
      <c r="L8" s="24">
        <v>-2000000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746</v>
      </c>
      <c r="D10" s="23">
        <v>625</v>
      </c>
      <c r="E10" s="24">
        <v>17824</v>
      </c>
      <c r="F10" s="25">
        <v>0</v>
      </c>
      <c r="G10" s="23">
        <v>0</v>
      </c>
      <c r="H10" s="24">
        <v>0</v>
      </c>
      <c r="I10" s="26">
        <v>17074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10959550</v>
      </c>
      <c r="D11" s="23">
        <v>10050176</v>
      </c>
      <c r="E11" s="24">
        <v>17662422</v>
      </c>
      <c r="F11" s="29">
        <v>32739686</v>
      </c>
      <c r="G11" s="30">
        <v>38070303</v>
      </c>
      <c r="H11" s="31">
        <v>38070303</v>
      </c>
      <c r="I11" s="26">
        <v>47611558</v>
      </c>
      <c r="J11" s="32">
        <v>43057261</v>
      </c>
      <c r="K11" s="30">
        <v>38959793</v>
      </c>
      <c r="L11" s="31">
        <v>40072550</v>
      </c>
    </row>
    <row r="12" spans="1:12" ht="13.5" x14ac:dyDescent="0.25">
      <c r="A12" s="28" t="s">
        <v>28</v>
      </c>
      <c r="B12" s="22" t="s">
        <v>19</v>
      </c>
      <c r="C12" s="23">
        <v>174866314</v>
      </c>
      <c r="D12" s="23">
        <v>174298114</v>
      </c>
      <c r="E12" s="24">
        <v>207468616</v>
      </c>
      <c r="F12" s="25">
        <v>0</v>
      </c>
      <c r="G12" s="23">
        <v>135000</v>
      </c>
      <c r="H12" s="24">
        <v>135000</v>
      </c>
      <c r="I12" s="26">
        <v>207533108</v>
      </c>
      <c r="J12" s="27">
        <v>135000</v>
      </c>
      <c r="K12" s="23">
        <v>141210</v>
      </c>
      <c r="L12" s="24">
        <v>147564</v>
      </c>
    </row>
    <row r="13" spans="1:12" ht="13.5" x14ac:dyDescent="0.25">
      <c r="A13" s="33" t="s">
        <v>29</v>
      </c>
      <c r="B13" s="34" t="s">
        <v>19</v>
      </c>
      <c r="C13" s="35">
        <f>SUM(C6:C12)</f>
        <v>232856550</v>
      </c>
      <c r="D13" s="35">
        <f t="shared" ref="D13:L13" si="0">SUM(D6:D12)</f>
        <v>183448667</v>
      </c>
      <c r="E13" s="36">
        <f t="shared" si="0"/>
        <v>324675315</v>
      </c>
      <c r="F13" s="37">
        <f t="shared" si="0"/>
        <v>59355957</v>
      </c>
      <c r="G13" s="35">
        <f t="shared" si="0"/>
        <v>102972599</v>
      </c>
      <c r="H13" s="36">
        <f t="shared" si="0"/>
        <v>102972599</v>
      </c>
      <c r="I13" s="38">
        <f t="shared" si="0"/>
        <v>412742704</v>
      </c>
      <c r="J13" s="39">
        <f t="shared" si="0"/>
        <v>374112901</v>
      </c>
      <c r="K13" s="35">
        <f t="shared" si="0"/>
        <v>25466333</v>
      </c>
      <c r="L13" s="36">
        <f t="shared" si="0"/>
        <v>-4731306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33511900</v>
      </c>
      <c r="D16" s="23">
        <v>33511900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630658106</v>
      </c>
      <c r="D17" s="23">
        <v>622087456</v>
      </c>
      <c r="E17" s="24">
        <v>668398771</v>
      </c>
      <c r="F17" s="29">
        <v>49532740</v>
      </c>
      <c r="G17" s="30">
        <v>69926143</v>
      </c>
      <c r="H17" s="31">
        <v>69926143</v>
      </c>
      <c r="I17" s="26">
        <v>825085789</v>
      </c>
      <c r="J17" s="32">
        <v>45138637</v>
      </c>
      <c r="K17" s="30">
        <v>30509159</v>
      </c>
      <c r="L17" s="31">
        <v>31695678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692127</v>
      </c>
      <c r="D21" s="23">
        <v>508799</v>
      </c>
      <c r="E21" s="24">
        <v>420351</v>
      </c>
      <c r="F21" s="25">
        <v>86957</v>
      </c>
      <c r="G21" s="23">
        <v>100000</v>
      </c>
      <c r="H21" s="24">
        <v>100000</v>
      </c>
      <c r="I21" s="26">
        <v>405078</v>
      </c>
      <c r="J21" s="27">
        <v>1478262</v>
      </c>
      <c r="K21" s="23">
        <v>1546262</v>
      </c>
      <c r="L21" s="24">
        <v>1615843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664862133</v>
      </c>
      <c r="D25" s="41">
        <f t="shared" ref="D25:L25" si="1">SUM(D15:D24)</f>
        <v>656108155</v>
      </c>
      <c r="E25" s="42">
        <f t="shared" si="1"/>
        <v>668819122</v>
      </c>
      <c r="F25" s="43">
        <f t="shared" si="1"/>
        <v>49619697</v>
      </c>
      <c r="G25" s="41">
        <f t="shared" si="1"/>
        <v>70026143</v>
      </c>
      <c r="H25" s="42">
        <f t="shared" si="1"/>
        <v>70026143</v>
      </c>
      <c r="I25" s="44">
        <f t="shared" si="1"/>
        <v>825490867</v>
      </c>
      <c r="J25" s="45">
        <f t="shared" si="1"/>
        <v>46616899</v>
      </c>
      <c r="K25" s="41">
        <f t="shared" si="1"/>
        <v>32055421</v>
      </c>
      <c r="L25" s="42">
        <f t="shared" si="1"/>
        <v>33311521</v>
      </c>
    </row>
    <row r="26" spans="1:12" ht="13.5" x14ac:dyDescent="0.25">
      <c r="A26" s="33" t="s">
        <v>42</v>
      </c>
      <c r="B26" s="34" t="s">
        <v>19</v>
      </c>
      <c r="C26" s="35">
        <f>+C13+C25</f>
        <v>897718683</v>
      </c>
      <c r="D26" s="35">
        <f t="shared" ref="D26:L26" si="2">+D13+D25</f>
        <v>839556822</v>
      </c>
      <c r="E26" s="36">
        <f t="shared" si="2"/>
        <v>993494437</v>
      </c>
      <c r="F26" s="37">
        <f t="shared" si="2"/>
        <v>108975654</v>
      </c>
      <c r="G26" s="35">
        <f t="shared" si="2"/>
        <v>172998742</v>
      </c>
      <c r="H26" s="36">
        <f t="shared" si="2"/>
        <v>172998742</v>
      </c>
      <c r="I26" s="38">
        <f t="shared" si="2"/>
        <v>1238233571</v>
      </c>
      <c r="J26" s="39">
        <f t="shared" si="2"/>
        <v>420729800</v>
      </c>
      <c r="K26" s="35">
        <f t="shared" si="2"/>
        <v>57521754</v>
      </c>
      <c r="L26" s="36">
        <f t="shared" si="2"/>
        <v>28580215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4184055</v>
      </c>
      <c r="D32" s="23">
        <v>-135628170</v>
      </c>
      <c r="E32" s="24">
        <v>-127535047</v>
      </c>
      <c r="F32" s="25">
        <v>0</v>
      </c>
      <c r="G32" s="23">
        <v>44641193</v>
      </c>
      <c r="H32" s="24">
        <v>44641193</v>
      </c>
      <c r="I32" s="26">
        <v>-135602973</v>
      </c>
      <c r="J32" s="27">
        <v>-12784130</v>
      </c>
      <c r="K32" s="23">
        <v>-13157316</v>
      </c>
      <c r="L32" s="24">
        <v>-14177118</v>
      </c>
    </row>
    <row r="33" spans="1:12" ht="13.5" x14ac:dyDescent="0.25">
      <c r="A33" s="28" t="s">
        <v>50</v>
      </c>
      <c r="B33" s="22" t="s">
        <v>51</v>
      </c>
      <c r="C33" s="23">
        <v>13460147</v>
      </c>
      <c r="D33" s="23">
        <v>38613236</v>
      </c>
      <c r="E33" s="24">
        <v>37042773</v>
      </c>
      <c r="F33" s="25">
        <v>0</v>
      </c>
      <c r="G33" s="23">
        <v>-3605000</v>
      </c>
      <c r="H33" s="24">
        <v>-3605000</v>
      </c>
      <c r="I33" s="26">
        <v>18257023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86024673</v>
      </c>
      <c r="D34" s="23">
        <v>96565901</v>
      </c>
      <c r="E34" s="24">
        <v>50260319</v>
      </c>
      <c r="F34" s="25">
        <v>0</v>
      </c>
      <c r="G34" s="23">
        <v>0</v>
      </c>
      <c r="H34" s="24">
        <v>0</v>
      </c>
      <c r="I34" s="26">
        <v>55556012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4473041</v>
      </c>
      <c r="D35" s="23">
        <v>5181673</v>
      </c>
      <c r="E35" s="24">
        <v>51434761</v>
      </c>
      <c r="F35" s="25">
        <v>663000</v>
      </c>
      <c r="G35" s="23">
        <v>888000</v>
      </c>
      <c r="H35" s="24">
        <v>888000</v>
      </c>
      <c r="I35" s="26">
        <v>51251442</v>
      </c>
      <c r="J35" s="27">
        <v>691044</v>
      </c>
      <c r="K35" s="23">
        <v>722832</v>
      </c>
      <c r="L35" s="24">
        <v>755359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108141916</v>
      </c>
      <c r="D37" s="35">
        <f t="shared" ref="D37:L37" si="3">SUM(D29:D36)</f>
        <v>4732640</v>
      </c>
      <c r="E37" s="36">
        <f t="shared" si="3"/>
        <v>11202806</v>
      </c>
      <c r="F37" s="37">
        <f t="shared" si="3"/>
        <v>663000</v>
      </c>
      <c r="G37" s="35">
        <f t="shared" si="3"/>
        <v>41924193</v>
      </c>
      <c r="H37" s="36">
        <f t="shared" si="3"/>
        <v>41924193</v>
      </c>
      <c r="I37" s="38">
        <f t="shared" si="3"/>
        <v>-10538496</v>
      </c>
      <c r="J37" s="39">
        <f t="shared" si="3"/>
        <v>-12093086</v>
      </c>
      <c r="K37" s="35">
        <f t="shared" si="3"/>
        <v>-12434484</v>
      </c>
      <c r="L37" s="36">
        <f t="shared" si="3"/>
        <v>-13421759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108141916</v>
      </c>
      <c r="D44" s="35">
        <f t="shared" ref="D44:L44" si="5">+D37+D43</f>
        <v>4732640</v>
      </c>
      <c r="E44" s="36">
        <f t="shared" si="5"/>
        <v>11202806</v>
      </c>
      <c r="F44" s="37">
        <f t="shared" si="5"/>
        <v>663000</v>
      </c>
      <c r="G44" s="35">
        <f t="shared" si="5"/>
        <v>41924193</v>
      </c>
      <c r="H44" s="36">
        <f t="shared" si="5"/>
        <v>41924193</v>
      </c>
      <c r="I44" s="38">
        <f t="shared" si="5"/>
        <v>-10538496</v>
      </c>
      <c r="J44" s="39">
        <f t="shared" si="5"/>
        <v>-12093086</v>
      </c>
      <c r="K44" s="35">
        <f t="shared" si="5"/>
        <v>-12434484</v>
      </c>
      <c r="L44" s="36">
        <f t="shared" si="5"/>
        <v>-13421759</v>
      </c>
    </row>
    <row r="45" spans="1:12" ht="13.5" x14ac:dyDescent="0.25">
      <c r="A45" s="47" t="s">
        <v>62</v>
      </c>
      <c r="B45" s="48" t="s">
        <v>63</v>
      </c>
      <c r="C45" s="49">
        <f>+C26-C44</f>
        <v>789576767</v>
      </c>
      <c r="D45" s="49">
        <f t="shared" ref="D45:L45" si="6">+D26-D44</f>
        <v>834824182</v>
      </c>
      <c r="E45" s="50">
        <f t="shared" si="6"/>
        <v>982291631</v>
      </c>
      <c r="F45" s="51">
        <f t="shared" si="6"/>
        <v>108312654</v>
      </c>
      <c r="G45" s="49">
        <f t="shared" si="6"/>
        <v>131074549</v>
      </c>
      <c r="H45" s="50">
        <f t="shared" si="6"/>
        <v>131074549</v>
      </c>
      <c r="I45" s="52">
        <f t="shared" si="6"/>
        <v>1248772067</v>
      </c>
      <c r="J45" s="53">
        <f t="shared" si="6"/>
        <v>432822886</v>
      </c>
      <c r="K45" s="49">
        <f t="shared" si="6"/>
        <v>69956238</v>
      </c>
      <c r="L45" s="50">
        <f t="shared" si="6"/>
        <v>42001974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566678609</v>
      </c>
      <c r="D47" s="23">
        <v>776851713</v>
      </c>
      <c r="E47" s="24">
        <v>834727857</v>
      </c>
      <c r="F47" s="25">
        <v>96312654</v>
      </c>
      <c r="G47" s="23">
        <v>119074549</v>
      </c>
      <c r="H47" s="24">
        <v>119074549</v>
      </c>
      <c r="I47" s="26">
        <v>1013131518</v>
      </c>
      <c r="J47" s="27">
        <v>422822886</v>
      </c>
      <c r="K47" s="23">
        <v>69956238</v>
      </c>
      <c r="L47" s="24">
        <v>42001974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12000000</v>
      </c>
      <c r="G48" s="23">
        <v>12000000</v>
      </c>
      <c r="H48" s="24">
        <v>12000000</v>
      </c>
      <c r="I48" s="26">
        <v>0</v>
      </c>
      <c r="J48" s="27">
        <v>10000000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566678609</v>
      </c>
      <c r="D50" s="56">
        <f t="shared" ref="D50:L50" si="7">SUM(D47:D49)</f>
        <v>776851713</v>
      </c>
      <c r="E50" s="57">
        <f t="shared" si="7"/>
        <v>834727857</v>
      </c>
      <c r="F50" s="58">
        <f t="shared" si="7"/>
        <v>108312654</v>
      </c>
      <c r="G50" s="56">
        <f t="shared" si="7"/>
        <v>131074549</v>
      </c>
      <c r="H50" s="57">
        <f t="shared" si="7"/>
        <v>131074549</v>
      </c>
      <c r="I50" s="59">
        <f t="shared" si="7"/>
        <v>1013131518</v>
      </c>
      <c r="J50" s="60">
        <f t="shared" si="7"/>
        <v>432822886</v>
      </c>
      <c r="K50" s="56">
        <f t="shared" si="7"/>
        <v>69956238</v>
      </c>
      <c r="L50" s="57">
        <f t="shared" si="7"/>
        <v>42001974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127688779</v>
      </c>
      <c r="D6" s="23">
        <v>160435014</v>
      </c>
      <c r="E6" s="24">
        <v>194239427</v>
      </c>
      <c r="F6" s="25">
        <v>89225850</v>
      </c>
      <c r="G6" s="23">
        <v>113999789</v>
      </c>
      <c r="H6" s="24">
        <v>113999789</v>
      </c>
      <c r="I6" s="26">
        <v>187116525</v>
      </c>
      <c r="J6" s="27">
        <v>137000000</v>
      </c>
      <c r="K6" s="23">
        <v>229743098</v>
      </c>
      <c r="L6" s="24">
        <v>551532159</v>
      </c>
    </row>
    <row r="7" spans="1:12" ht="13.5" x14ac:dyDescent="0.25">
      <c r="A7" s="28" t="s">
        <v>22</v>
      </c>
      <c r="B7" s="22" t="s">
        <v>9</v>
      </c>
      <c r="C7" s="23">
        <v>1190535</v>
      </c>
      <c r="D7" s="23">
        <v>1416091</v>
      </c>
      <c r="E7" s="24">
        <v>3116581</v>
      </c>
      <c r="F7" s="25">
        <v>3515968</v>
      </c>
      <c r="G7" s="23">
        <v>32197270</v>
      </c>
      <c r="H7" s="24">
        <v>32197270</v>
      </c>
      <c r="I7" s="26">
        <v>16512001</v>
      </c>
      <c r="J7" s="27">
        <v>3999945</v>
      </c>
      <c r="K7" s="23">
        <v>4183939</v>
      </c>
      <c r="L7" s="24">
        <v>4376455</v>
      </c>
    </row>
    <row r="8" spans="1:12" ht="13.5" x14ac:dyDescent="0.25">
      <c r="A8" s="28" t="s">
        <v>23</v>
      </c>
      <c r="B8" s="22" t="s">
        <v>9</v>
      </c>
      <c r="C8" s="23">
        <v>39752653</v>
      </c>
      <c r="D8" s="23">
        <v>42543294</v>
      </c>
      <c r="E8" s="24">
        <v>29865492</v>
      </c>
      <c r="F8" s="25">
        <v>27616740</v>
      </c>
      <c r="G8" s="23">
        <v>27681361</v>
      </c>
      <c r="H8" s="24">
        <v>27681361</v>
      </c>
      <c r="I8" s="26">
        <v>52004708</v>
      </c>
      <c r="J8" s="27">
        <v>27999646</v>
      </c>
      <c r="K8" s="23">
        <v>29287632</v>
      </c>
      <c r="L8" s="24">
        <v>30634915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27933</v>
      </c>
      <c r="E9" s="24">
        <v>84651</v>
      </c>
      <c r="F9" s="25">
        <v>27933</v>
      </c>
      <c r="G9" s="23">
        <v>27945</v>
      </c>
      <c r="H9" s="24">
        <v>27945</v>
      </c>
      <c r="I9" s="26">
        <v>58296</v>
      </c>
      <c r="J9" s="27">
        <v>1376703</v>
      </c>
      <c r="K9" s="23">
        <v>1440033</v>
      </c>
      <c r="L9" s="24">
        <v>1506278</v>
      </c>
    </row>
    <row r="10" spans="1:12" ht="13.5" x14ac:dyDescent="0.25">
      <c r="A10" s="28" t="s">
        <v>25</v>
      </c>
      <c r="B10" s="22" t="s">
        <v>26</v>
      </c>
      <c r="C10" s="23">
        <v>7459398</v>
      </c>
      <c r="D10" s="23">
        <v>2778158</v>
      </c>
      <c r="E10" s="24">
        <v>2472714</v>
      </c>
      <c r="F10" s="25">
        <v>2778158</v>
      </c>
      <c r="G10" s="23">
        <v>2951159</v>
      </c>
      <c r="H10" s="24">
        <v>2951159</v>
      </c>
      <c r="I10" s="26">
        <v>4311530</v>
      </c>
      <c r="J10" s="27">
        <v>2572714</v>
      </c>
      <c r="K10" s="23">
        <v>2081569</v>
      </c>
      <c r="L10" s="24">
        <v>2176674</v>
      </c>
    </row>
    <row r="11" spans="1:12" ht="13.5" x14ac:dyDescent="0.25">
      <c r="A11" s="28" t="s">
        <v>27</v>
      </c>
      <c r="B11" s="22" t="s">
        <v>19</v>
      </c>
      <c r="C11" s="23">
        <v>5536600</v>
      </c>
      <c r="D11" s="23">
        <v>6655296</v>
      </c>
      <c r="E11" s="24">
        <v>6787669</v>
      </c>
      <c r="F11" s="29">
        <v>7845889</v>
      </c>
      <c r="G11" s="30">
        <v>7845889</v>
      </c>
      <c r="H11" s="31">
        <v>7845889</v>
      </c>
      <c r="I11" s="26">
        <v>9765779</v>
      </c>
      <c r="J11" s="32">
        <v>6800026</v>
      </c>
      <c r="K11" s="30">
        <v>7112828</v>
      </c>
      <c r="L11" s="31">
        <v>7440018</v>
      </c>
    </row>
    <row r="12" spans="1:12" ht="13.5" x14ac:dyDescent="0.25">
      <c r="A12" s="28" t="s">
        <v>28</v>
      </c>
      <c r="B12" s="22" t="s">
        <v>19</v>
      </c>
      <c r="C12" s="23">
        <v>-19172</v>
      </c>
      <c r="D12" s="23">
        <v>35260</v>
      </c>
      <c r="E12" s="24">
        <v>7805</v>
      </c>
      <c r="F12" s="25">
        <v>35260</v>
      </c>
      <c r="G12" s="23">
        <v>35601</v>
      </c>
      <c r="H12" s="24">
        <v>35601</v>
      </c>
      <c r="I12" s="26">
        <v>12044</v>
      </c>
      <c r="J12" s="27">
        <v>52287</v>
      </c>
      <c r="K12" s="23">
        <v>54692</v>
      </c>
      <c r="L12" s="24">
        <v>57561</v>
      </c>
    </row>
    <row r="13" spans="1:12" ht="13.5" x14ac:dyDescent="0.25">
      <c r="A13" s="33" t="s">
        <v>29</v>
      </c>
      <c r="B13" s="34" t="s">
        <v>19</v>
      </c>
      <c r="C13" s="35">
        <f>SUM(C6:C12)</f>
        <v>181608793</v>
      </c>
      <c r="D13" s="35">
        <f t="shared" ref="D13:L13" si="0">SUM(D6:D12)</f>
        <v>213891046</v>
      </c>
      <c r="E13" s="36">
        <f t="shared" si="0"/>
        <v>236574339</v>
      </c>
      <c r="F13" s="37">
        <f t="shared" si="0"/>
        <v>131045798</v>
      </c>
      <c r="G13" s="35">
        <f t="shared" si="0"/>
        <v>184739014</v>
      </c>
      <c r="H13" s="36">
        <f t="shared" si="0"/>
        <v>184739014</v>
      </c>
      <c r="I13" s="38">
        <f t="shared" si="0"/>
        <v>269780883</v>
      </c>
      <c r="J13" s="39">
        <f t="shared" si="0"/>
        <v>179801321</v>
      </c>
      <c r="K13" s="35">
        <f t="shared" si="0"/>
        <v>273903791</v>
      </c>
      <c r="L13" s="36">
        <f t="shared" si="0"/>
        <v>597724060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147135936</v>
      </c>
      <c r="D16" s="23">
        <v>145019657</v>
      </c>
      <c r="E16" s="24">
        <v>141896217</v>
      </c>
      <c r="F16" s="25">
        <v>145019657</v>
      </c>
      <c r="G16" s="23">
        <v>145019655</v>
      </c>
      <c r="H16" s="24">
        <v>145019655</v>
      </c>
      <c r="I16" s="26">
        <v>141896215</v>
      </c>
      <c r="J16" s="27">
        <v>148256255</v>
      </c>
      <c r="K16" s="23">
        <v>155076043</v>
      </c>
      <c r="L16" s="24">
        <v>162209541</v>
      </c>
    </row>
    <row r="17" spans="1:12" ht="13.5" x14ac:dyDescent="0.25">
      <c r="A17" s="28" t="s">
        <v>33</v>
      </c>
      <c r="B17" s="22" t="s">
        <v>34</v>
      </c>
      <c r="C17" s="23">
        <v>763715055</v>
      </c>
      <c r="D17" s="23">
        <v>770380601</v>
      </c>
      <c r="E17" s="24">
        <v>1921374050</v>
      </c>
      <c r="F17" s="29">
        <v>882147525</v>
      </c>
      <c r="G17" s="30">
        <v>1055754749</v>
      </c>
      <c r="H17" s="31">
        <v>1055754749</v>
      </c>
      <c r="I17" s="26">
        <v>2110013625</v>
      </c>
      <c r="J17" s="32">
        <v>1835450703</v>
      </c>
      <c r="K17" s="30">
        <v>1778984192</v>
      </c>
      <c r="L17" s="31">
        <v>1803022659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116752</v>
      </c>
      <c r="E20" s="24">
        <v>116752</v>
      </c>
      <c r="F20" s="25">
        <v>116752</v>
      </c>
      <c r="G20" s="23">
        <v>116752</v>
      </c>
      <c r="H20" s="24">
        <v>116752</v>
      </c>
      <c r="I20" s="26">
        <v>116752</v>
      </c>
      <c r="J20" s="27">
        <v>195711</v>
      </c>
      <c r="K20" s="23">
        <v>204713</v>
      </c>
      <c r="L20" s="24">
        <v>214130</v>
      </c>
    </row>
    <row r="21" spans="1:12" ht="13.5" x14ac:dyDescent="0.25">
      <c r="A21" s="28" t="s">
        <v>38</v>
      </c>
      <c r="B21" s="22" t="s">
        <v>19</v>
      </c>
      <c r="C21" s="23">
        <v>1145570</v>
      </c>
      <c r="D21" s="23">
        <v>1563857</v>
      </c>
      <c r="E21" s="24">
        <v>2730979</v>
      </c>
      <c r="F21" s="25">
        <v>11269612</v>
      </c>
      <c r="G21" s="23">
        <v>12068524</v>
      </c>
      <c r="H21" s="24">
        <v>12068524</v>
      </c>
      <c r="I21" s="26">
        <v>8114254</v>
      </c>
      <c r="J21" s="27">
        <v>7533839</v>
      </c>
      <c r="K21" s="23">
        <v>6656575</v>
      </c>
      <c r="L21" s="24">
        <v>6962809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298123</v>
      </c>
      <c r="E23" s="24">
        <v>250123</v>
      </c>
      <c r="F23" s="25">
        <v>298123</v>
      </c>
      <c r="G23" s="23">
        <v>298123</v>
      </c>
      <c r="H23" s="24">
        <v>298123</v>
      </c>
      <c r="I23" s="26">
        <v>202123</v>
      </c>
      <c r="J23" s="27">
        <v>346123</v>
      </c>
      <c r="K23" s="23">
        <v>362045</v>
      </c>
      <c r="L23" s="24">
        <v>378700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911996561</v>
      </c>
      <c r="D25" s="41">
        <f t="shared" ref="D25:L25" si="1">SUM(D15:D24)</f>
        <v>917378990</v>
      </c>
      <c r="E25" s="42">
        <f t="shared" si="1"/>
        <v>2066368121</v>
      </c>
      <c r="F25" s="43">
        <f t="shared" si="1"/>
        <v>1038851669</v>
      </c>
      <c r="G25" s="41">
        <f t="shared" si="1"/>
        <v>1213257803</v>
      </c>
      <c r="H25" s="42">
        <f t="shared" si="1"/>
        <v>1213257803</v>
      </c>
      <c r="I25" s="44">
        <f t="shared" si="1"/>
        <v>2260342969</v>
      </c>
      <c r="J25" s="45">
        <f t="shared" si="1"/>
        <v>1991782631</v>
      </c>
      <c r="K25" s="41">
        <f t="shared" si="1"/>
        <v>1941283568</v>
      </c>
      <c r="L25" s="42">
        <f t="shared" si="1"/>
        <v>1972787839</v>
      </c>
    </row>
    <row r="26" spans="1:12" ht="13.5" x14ac:dyDescent="0.25">
      <c r="A26" s="33" t="s">
        <v>42</v>
      </c>
      <c r="B26" s="34" t="s">
        <v>19</v>
      </c>
      <c r="C26" s="35">
        <f>+C13+C25</f>
        <v>1093605354</v>
      </c>
      <c r="D26" s="35">
        <f t="shared" ref="D26:L26" si="2">+D13+D25</f>
        <v>1131270036</v>
      </c>
      <c r="E26" s="36">
        <f t="shared" si="2"/>
        <v>2302942460</v>
      </c>
      <c r="F26" s="37">
        <f t="shared" si="2"/>
        <v>1169897467</v>
      </c>
      <c r="G26" s="35">
        <f t="shared" si="2"/>
        <v>1397996817</v>
      </c>
      <c r="H26" s="36">
        <f t="shared" si="2"/>
        <v>1397996817</v>
      </c>
      <c r="I26" s="38">
        <f t="shared" si="2"/>
        <v>2530123852</v>
      </c>
      <c r="J26" s="39">
        <f t="shared" si="2"/>
        <v>2171583952</v>
      </c>
      <c r="K26" s="35">
        <f t="shared" si="2"/>
        <v>2215187359</v>
      </c>
      <c r="L26" s="36">
        <f t="shared" si="2"/>
        <v>2570511899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816979</v>
      </c>
      <c r="K30" s="23">
        <v>818000</v>
      </c>
      <c r="L30" s="24">
        <v>899988</v>
      </c>
    </row>
    <row r="31" spans="1:12" ht="13.5" x14ac:dyDescent="0.25">
      <c r="A31" s="28" t="s">
        <v>47</v>
      </c>
      <c r="B31" s="22" t="s">
        <v>19</v>
      </c>
      <c r="C31" s="23">
        <v>3040</v>
      </c>
      <c r="D31" s="23">
        <v>9009</v>
      </c>
      <c r="E31" s="24">
        <v>22959</v>
      </c>
      <c r="F31" s="25">
        <v>9009</v>
      </c>
      <c r="G31" s="23">
        <v>9009</v>
      </c>
      <c r="H31" s="24">
        <v>9009</v>
      </c>
      <c r="I31" s="26">
        <v>12232</v>
      </c>
      <c r="J31" s="27">
        <v>22959</v>
      </c>
      <c r="K31" s="23">
        <v>24015</v>
      </c>
      <c r="L31" s="24">
        <v>25112</v>
      </c>
    </row>
    <row r="32" spans="1:12" ht="13.5" x14ac:dyDescent="0.25">
      <c r="A32" s="28" t="s">
        <v>48</v>
      </c>
      <c r="B32" s="22" t="s">
        <v>49</v>
      </c>
      <c r="C32" s="23">
        <v>51203971</v>
      </c>
      <c r="D32" s="23">
        <v>45713500</v>
      </c>
      <c r="E32" s="24">
        <v>47057221</v>
      </c>
      <c r="F32" s="25">
        <v>50000936</v>
      </c>
      <c r="G32" s="23">
        <v>48629999</v>
      </c>
      <c r="H32" s="24">
        <v>48629999</v>
      </c>
      <c r="I32" s="26">
        <v>70521073</v>
      </c>
      <c r="J32" s="27">
        <v>38928195</v>
      </c>
      <c r="K32" s="23">
        <v>37999830</v>
      </c>
      <c r="L32" s="24">
        <v>37000432</v>
      </c>
    </row>
    <row r="33" spans="1:12" ht="13.5" x14ac:dyDescent="0.25">
      <c r="A33" s="28" t="s">
        <v>50</v>
      </c>
      <c r="B33" s="22" t="s">
        <v>51</v>
      </c>
      <c r="C33" s="23">
        <v>14873269</v>
      </c>
      <c r="D33" s="23">
        <v>7255334</v>
      </c>
      <c r="E33" s="24">
        <v>12456616</v>
      </c>
      <c r="F33" s="25">
        <v>7255335</v>
      </c>
      <c r="G33" s="23">
        <v>7255335</v>
      </c>
      <c r="H33" s="24">
        <v>7255335</v>
      </c>
      <c r="I33" s="26">
        <v>2255600</v>
      </c>
      <c r="J33" s="27">
        <v>2400000</v>
      </c>
      <c r="K33" s="23">
        <v>2399799</v>
      </c>
      <c r="L33" s="24">
        <v>1975943</v>
      </c>
    </row>
    <row r="34" spans="1:12" ht="13.5" x14ac:dyDescent="0.25">
      <c r="A34" s="28" t="s">
        <v>52</v>
      </c>
      <c r="B34" s="22" t="s">
        <v>19</v>
      </c>
      <c r="C34" s="23">
        <v>6526263</v>
      </c>
      <c r="D34" s="23">
        <v>6565089</v>
      </c>
      <c r="E34" s="24">
        <v>6659366</v>
      </c>
      <c r="F34" s="25">
        <v>6565088</v>
      </c>
      <c r="G34" s="23">
        <v>6565088</v>
      </c>
      <c r="H34" s="24">
        <v>6565088</v>
      </c>
      <c r="I34" s="26">
        <v>6907513</v>
      </c>
      <c r="J34" s="27">
        <v>3144402</v>
      </c>
      <c r="K34" s="23">
        <v>3289045</v>
      </c>
      <c r="L34" s="24">
        <v>3440330</v>
      </c>
    </row>
    <row r="35" spans="1:12" ht="13.5" x14ac:dyDescent="0.25">
      <c r="A35" s="28" t="s">
        <v>27</v>
      </c>
      <c r="B35" s="22" t="s">
        <v>19</v>
      </c>
      <c r="C35" s="23">
        <v>4584944</v>
      </c>
      <c r="D35" s="23">
        <v>135895</v>
      </c>
      <c r="E35" s="24">
        <v>202084</v>
      </c>
      <c r="F35" s="25">
        <v>461602</v>
      </c>
      <c r="G35" s="23">
        <v>461602</v>
      </c>
      <c r="H35" s="24">
        <v>461602</v>
      </c>
      <c r="I35" s="26">
        <v>1202937</v>
      </c>
      <c r="J35" s="27">
        <v>17</v>
      </c>
      <c r="K35" s="23">
        <v>141</v>
      </c>
      <c r="L35" s="24">
        <v>23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77191487</v>
      </c>
      <c r="D37" s="35">
        <f t="shared" ref="D37:L37" si="3">SUM(D29:D36)</f>
        <v>59678827</v>
      </c>
      <c r="E37" s="36">
        <f t="shared" si="3"/>
        <v>66398246</v>
      </c>
      <c r="F37" s="37">
        <f t="shared" si="3"/>
        <v>64291970</v>
      </c>
      <c r="G37" s="35">
        <f t="shared" si="3"/>
        <v>62921033</v>
      </c>
      <c r="H37" s="36">
        <f t="shared" si="3"/>
        <v>62921033</v>
      </c>
      <c r="I37" s="38">
        <f t="shared" si="3"/>
        <v>80899355</v>
      </c>
      <c r="J37" s="39">
        <f t="shared" si="3"/>
        <v>45312552</v>
      </c>
      <c r="K37" s="35">
        <f t="shared" si="3"/>
        <v>44530830</v>
      </c>
      <c r="L37" s="36">
        <f t="shared" si="3"/>
        <v>43341828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38485</v>
      </c>
      <c r="E39" s="24">
        <v>2149127</v>
      </c>
      <c r="F39" s="25">
        <v>0</v>
      </c>
      <c r="G39" s="23">
        <v>-816986</v>
      </c>
      <c r="H39" s="24">
        <v>-816986</v>
      </c>
      <c r="I39" s="26">
        <v>1644177</v>
      </c>
      <c r="J39" s="27">
        <v>1399790</v>
      </c>
      <c r="K39" s="23">
        <v>1324278</v>
      </c>
      <c r="L39" s="24">
        <v>1822302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11518000</v>
      </c>
      <c r="G40" s="23">
        <v>11518000</v>
      </c>
      <c r="H40" s="24">
        <v>11518000</v>
      </c>
      <c r="I40" s="26">
        <v>0</v>
      </c>
      <c r="J40" s="27">
        <v>11518000</v>
      </c>
      <c r="K40" s="23">
        <v>12047828</v>
      </c>
      <c r="L40" s="24">
        <v>12602021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38485</v>
      </c>
      <c r="E43" s="42">
        <f t="shared" si="4"/>
        <v>2149127</v>
      </c>
      <c r="F43" s="43">
        <f t="shared" si="4"/>
        <v>11518000</v>
      </c>
      <c r="G43" s="41">
        <f t="shared" si="4"/>
        <v>10701014</v>
      </c>
      <c r="H43" s="42">
        <f t="shared" si="4"/>
        <v>10701014</v>
      </c>
      <c r="I43" s="43">
        <f t="shared" si="4"/>
        <v>1644177</v>
      </c>
      <c r="J43" s="45">
        <f t="shared" si="4"/>
        <v>12917790</v>
      </c>
      <c r="K43" s="41">
        <f t="shared" si="4"/>
        <v>13372106</v>
      </c>
      <c r="L43" s="42">
        <f t="shared" si="4"/>
        <v>14424323</v>
      </c>
    </row>
    <row r="44" spans="1:12" ht="13.5" x14ac:dyDescent="0.25">
      <c r="A44" s="33" t="s">
        <v>61</v>
      </c>
      <c r="B44" s="34" t="s">
        <v>19</v>
      </c>
      <c r="C44" s="35">
        <f>+C37+C43</f>
        <v>77191487</v>
      </c>
      <c r="D44" s="35">
        <f t="shared" ref="D44:L44" si="5">+D37+D43</f>
        <v>59717312</v>
      </c>
      <c r="E44" s="36">
        <f t="shared" si="5"/>
        <v>68547373</v>
      </c>
      <c r="F44" s="37">
        <f t="shared" si="5"/>
        <v>75809970</v>
      </c>
      <c r="G44" s="35">
        <f t="shared" si="5"/>
        <v>73622047</v>
      </c>
      <c r="H44" s="36">
        <f t="shared" si="5"/>
        <v>73622047</v>
      </c>
      <c r="I44" s="38">
        <f t="shared" si="5"/>
        <v>82543532</v>
      </c>
      <c r="J44" s="39">
        <f t="shared" si="5"/>
        <v>58230342</v>
      </c>
      <c r="K44" s="35">
        <f t="shared" si="5"/>
        <v>57902936</v>
      </c>
      <c r="L44" s="36">
        <f t="shared" si="5"/>
        <v>57766151</v>
      </c>
    </row>
    <row r="45" spans="1:12" ht="13.5" x14ac:dyDescent="0.25">
      <c r="A45" s="47" t="s">
        <v>62</v>
      </c>
      <c r="B45" s="48" t="s">
        <v>63</v>
      </c>
      <c r="C45" s="49">
        <f>+C26-C44</f>
        <v>1016413867</v>
      </c>
      <c r="D45" s="49">
        <f t="shared" ref="D45:L45" si="6">+D26-D44</f>
        <v>1071552724</v>
      </c>
      <c r="E45" s="50">
        <f t="shared" si="6"/>
        <v>2234395087</v>
      </c>
      <c r="F45" s="51">
        <f t="shared" si="6"/>
        <v>1094087497</v>
      </c>
      <c r="G45" s="49">
        <f t="shared" si="6"/>
        <v>1324374770</v>
      </c>
      <c r="H45" s="50">
        <f t="shared" si="6"/>
        <v>1324374770</v>
      </c>
      <c r="I45" s="52">
        <f t="shared" si="6"/>
        <v>2447580320</v>
      </c>
      <c r="J45" s="53">
        <f t="shared" si="6"/>
        <v>2113353610</v>
      </c>
      <c r="K45" s="49">
        <f t="shared" si="6"/>
        <v>2157284423</v>
      </c>
      <c r="L45" s="50">
        <f t="shared" si="6"/>
        <v>2512745748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578827547</v>
      </c>
      <c r="D47" s="23">
        <v>753059878</v>
      </c>
      <c r="E47" s="24">
        <v>834774247</v>
      </c>
      <c r="F47" s="25">
        <v>801297603</v>
      </c>
      <c r="G47" s="23">
        <v>801297603</v>
      </c>
      <c r="H47" s="24">
        <v>801297603</v>
      </c>
      <c r="I47" s="26">
        <v>776744595</v>
      </c>
      <c r="J47" s="27">
        <v>875521359</v>
      </c>
      <c r="K47" s="23">
        <v>915795342</v>
      </c>
      <c r="L47" s="24">
        <v>957921926</v>
      </c>
    </row>
    <row r="48" spans="1:12" ht="13.5" x14ac:dyDescent="0.25">
      <c r="A48" s="28" t="s">
        <v>67</v>
      </c>
      <c r="B48" s="22" t="s">
        <v>68</v>
      </c>
      <c r="C48" s="23">
        <v>369019234</v>
      </c>
      <c r="D48" s="23">
        <v>292789894</v>
      </c>
      <c r="E48" s="24">
        <v>1459493295</v>
      </c>
      <c r="F48" s="25">
        <v>292789894</v>
      </c>
      <c r="G48" s="23">
        <v>292789894</v>
      </c>
      <c r="H48" s="24">
        <v>292789894</v>
      </c>
      <c r="I48" s="26">
        <v>1459493295</v>
      </c>
      <c r="J48" s="27">
        <v>-898662731</v>
      </c>
      <c r="K48" s="23">
        <v>-940001216</v>
      </c>
      <c r="L48" s="24">
        <v>-983241273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947846781</v>
      </c>
      <c r="D50" s="56">
        <f t="shared" ref="D50:L50" si="7">SUM(D47:D49)</f>
        <v>1045849772</v>
      </c>
      <c r="E50" s="57">
        <f t="shared" si="7"/>
        <v>2294267542</v>
      </c>
      <c r="F50" s="58">
        <f t="shared" si="7"/>
        <v>1094087497</v>
      </c>
      <c r="G50" s="56">
        <f t="shared" si="7"/>
        <v>1094087497</v>
      </c>
      <c r="H50" s="57">
        <f t="shared" si="7"/>
        <v>1094087497</v>
      </c>
      <c r="I50" s="59">
        <f t="shared" si="7"/>
        <v>2236237890</v>
      </c>
      <c r="J50" s="60">
        <f t="shared" si="7"/>
        <v>-23141372</v>
      </c>
      <c r="K50" s="56">
        <f t="shared" si="7"/>
        <v>-24205874</v>
      </c>
      <c r="L50" s="57">
        <f t="shared" si="7"/>
        <v>-25319347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5383834</v>
      </c>
      <c r="D6" s="23">
        <v>16609806</v>
      </c>
      <c r="E6" s="24">
        <v>33547240</v>
      </c>
      <c r="F6" s="25">
        <v>55977589</v>
      </c>
      <c r="G6" s="23">
        <v>55977575</v>
      </c>
      <c r="H6" s="24">
        <v>55977575</v>
      </c>
      <c r="I6" s="26">
        <v>70653963</v>
      </c>
      <c r="J6" s="27">
        <v>71512725</v>
      </c>
      <c r="K6" s="23">
        <v>104802310</v>
      </c>
      <c r="L6" s="24">
        <v>125328791</v>
      </c>
    </row>
    <row r="7" spans="1:12" ht="13.5" x14ac:dyDescent="0.25">
      <c r="A7" s="28" t="s">
        <v>22</v>
      </c>
      <c r="B7" s="22" t="s">
        <v>9</v>
      </c>
      <c r="C7" s="23">
        <v>5223552</v>
      </c>
      <c r="D7" s="23">
        <v>3463922</v>
      </c>
      <c r="E7" s="24">
        <v>3681718</v>
      </c>
      <c r="F7" s="25">
        <v>17810651</v>
      </c>
      <c r="G7" s="23">
        <v>17810654</v>
      </c>
      <c r="H7" s="24">
        <v>17810654</v>
      </c>
      <c r="I7" s="26">
        <v>998539</v>
      </c>
      <c r="J7" s="27">
        <v>7256282</v>
      </c>
      <c r="K7" s="23">
        <v>7590068</v>
      </c>
      <c r="L7" s="24">
        <v>7939208</v>
      </c>
    </row>
    <row r="8" spans="1:12" ht="13.5" x14ac:dyDescent="0.25">
      <c r="A8" s="28" t="s">
        <v>23</v>
      </c>
      <c r="B8" s="22" t="s">
        <v>9</v>
      </c>
      <c r="C8" s="23">
        <v>4227054</v>
      </c>
      <c r="D8" s="23">
        <v>4504806</v>
      </c>
      <c r="E8" s="24">
        <v>8918420</v>
      </c>
      <c r="F8" s="25">
        <v>33682388</v>
      </c>
      <c r="G8" s="23">
        <v>33682388</v>
      </c>
      <c r="H8" s="24">
        <v>33682388</v>
      </c>
      <c r="I8" s="26">
        <v>612930</v>
      </c>
      <c r="J8" s="27">
        <v>19566637</v>
      </c>
      <c r="K8" s="23">
        <v>20466697</v>
      </c>
      <c r="L8" s="24">
        <v>21408158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1333</v>
      </c>
      <c r="F9" s="25">
        <v>0</v>
      </c>
      <c r="G9" s="23">
        <v>1</v>
      </c>
      <c r="H9" s="24">
        <v>1</v>
      </c>
      <c r="I9" s="26">
        <v>37268</v>
      </c>
      <c r="J9" s="27">
        <v>1</v>
      </c>
      <c r="K9" s="23">
        <v>1</v>
      </c>
      <c r="L9" s="24">
        <v>1</v>
      </c>
    </row>
    <row r="10" spans="1:12" ht="13.5" x14ac:dyDescent="0.25">
      <c r="A10" s="28" t="s">
        <v>25</v>
      </c>
      <c r="B10" s="22" t="s">
        <v>26</v>
      </c>
      <c r="C10" s="23">
        <v>13478</v>
      </c>
      <c r="D10" s="23">
        <v>13478</v>
      </c>
      <c r="E10" s="24">
        <v>13478</v>
      </c>
      <c r="F10" s="25">
        <v>13477</v>
      </c>
      <c r="G10" s="23">
        <v>13477</v>
      </c>
      <c r="H10" s="24">
        <v>13477</v>
      </c>
      <c r="I10" s="26">
        <v>13478</v>
      </c>
      <c r="J10" s="27">
        <v>13480</v>
      </c>
      <c r="K10" s="23">
        <v>14100</v>
      </c>
      <c r="L10" s="24">
        <v>14748</v>
      </c>
    </row>
    <row r="11" spans="1:12" ht="13.5" x14ac:dyDescent="0.25">
      <c r="A11" s="28" t="s">
        <v>27</v>
      </c>
      <c r="B11" s="22" t="s">
        <v>19</v>
      </c>
      <c r="C11" s="23">
        <v>4539082</v>
      </c>
      <c r="D11" s="23">
        <v>8085464</v>
      </c>
      <c r="E11" s="24">
        <v>9375786</v>
      </c>
      <c r="F11" s="29">
        <v>2800000</v>
      </c>
      <c r="G11" s="30">
        <v>2800000</v>
      </c>
      <c r="H11" s="31">
        <v>2800000</v>
      </c>
      <c r="I11" s="26">
        <v>11045354</v>
      </c>
      <c r="J11" s="32">
        <v>9290977</v>
      </c>
      <c r="K11" s="30">
        <v>9718361</v>
      </c>
      <c r="L11" s="31">
        <v>10165405</v>
      </c>
    </row>
    <row r="12" spans="1:12" ht="13.5" x14ac:dyDescent="0.25">
      <c r="A12" s="28" t="s">
        <v>28</v>
      </c>
      <c r="B12" s="22" t="s">
        <v>19</v>
      </c>
      <c r="C12" s="23">
        <v>3892520</v>
      </c>
      <c r="D12" s="23">
        <v>142520</v>
      </c>
      <c r="E12" s="24">
        <v>142520</v>
      </c>
      <c r="F12" s="25">
        <v>0</v>
      </c>
      <c r="G12" s="23">
        <v>0</v>
      </c>
      <c r="H12" s="24">
        <v>0</v>
      </c>
      <c r="I12" s="26">
        <v>124576</v>
      </c>
      <c r="J12" s="27">
        <v>11</v>
      </c>
      <c r="K12" s="23">
        <v>11</v>
      </c>
      <c r="L12" s="24">
        <v>11</v>
      </c>
    </row>
    <row r="13" spans="1:12" ht="13.5" x14ac:dyDescent="0.25">
      <c r="A13" s="33" t="s">
        <v>29</v>
      </c>
      <c r="B13" s="34" t="s">
        <v>19</v>
      </c>
      <c r="C13" s="35">
        <f>SUM(C6:C12)</f>
        <v>23279520</v>
      </c>
      <c r="D13" s="35">
        <f t="shared" ref="D13:L13" si="0">SUM(D6:D12)</f>
        <v>32819996</v>
      </c>
      <c r="E13" s="36">
        <f t="shared" si="0"/>
        <v>55680495</v>
      </c>
      <c r="F13" s="37">
        <f t="shared" si="0"/>
        <v>110284105</v>
      </c>
      <c r="G13" s="35">
        <f t="shared" si="0"/>
        <v>110284095</v>
      </c>
      <c r="H13" s="36">
        <f t="shared" si="0"/>
        <v>110284095</v>
      </c>
      <c r="I13" s="38">
        <f t="shared" si="0"/>
        <v>83486108</v>
      </c>
      <c r="J13" s="39">
        <f t="shared" si="0"/>
        <v>107640113</v>
      </c>
      <c r="K13" s="35">
        <f t="shared" si="0"/>
        <v>142591548</v>
      </c>
      <c r="L13" s="36">
        <f t="shared" si="0"/>
        <v>164856322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77800547</v>
      </c>
      <c r="D16" s="23">
        <v>77800547</v>
      </c>
      <c r="E16" s="24">
        <v>74600547</v>
      </c>
      <c r="F16" s="25">
        <v>77800547</v>
      </c>
      <c r="G16" s="23">
        <v>79300547</v>
      </c>
      <c r="H16" s="24">
        <v>79300547</v>
      </c>
      <c r="I16" s="26">
        <v>74832969</v>
      </c>
      <c r="J16" s="27">
        <v>75922288</v>
      </c>
      <c r="K16" s="23">
        <v>74600551</v>
      </c>
      <c r="L16" s="24">
        <v>74600551</v>
      </c>
    </row>
    <row r="17" spans="1:12" ht="13.5" x14ac:dyDescent="0.25">
      <c r="A17" s="28" t="s">
        <v>33</v>
      </c>
      <c r="B17" s="22" t="s">
        <v>34</v>
      </c>
      <c r="C17" s="23">
        <v>243783878</v>
      </c>
      <c r="D17" s="23">
        <v>251329787</v>
      </c>
      <c r="E17" s="24">
        <v>276572042</v>
      </c>
      <c r="F17" s="29">
        <v>323947704</v>
      </c>
      <c r="G17" s="30">
        <v>327741858</v>
      </c>
      <c r="H17" s="31">
        <v>327741858</v>
      </c>
      <c r="I17" s="26">
        <v>301569368</v>
      </c>
      <c r="J17" s="32">
        <v>308843725</v>
      </c>
      <c r="K17" s="30">
        <v>293799706</v>
      </c>
      <c r="L17" s="31">
        <v>306263178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36000</v>
      </c>
      <c r="D20" s="23">
        <v>36000</v>
      </c>
      <c r="E20" s="24">
        <v>36000</v>
      </c>
      <c r="F20" s="25">
        <v>35996</v>
      </c>
      <c r="G20" s="23">
        <v>35996</v>
      </c>
      <c r="H20" s="24">
        <v>35996</v>
      </c>
      <c r="I20" s="26">
        <v>36000</v>
      </c>
      <c r="J20" s="27">
        <v>37763</v>
      </c>
      <c r="K20" s="23">
        <v>39500</v>
      </c>
      <c r="L20" s="24">
        <v>41317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26402</v>
      </c>
      <c r="F21" s="25">
        <v>535000</v>
      </c>
      <c r="G21" s="23">
        <v>547000</v>
      </c>
      <c r="H21" s="24">
        <v>547000</v>
      </c>
      <c r="I21" s="26">
        <v>343967</v>
      </c>
      <c r="J21" s="27">
        <v>573801</v>
      </c>
      <c r="K21" s="23">
        <v>600195</v>
      </c>
      <c r="L21" s="24">
        <v>627804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321620425</v>
      </c>
      <c r="D25" s="41">
        <f t="shared" ref="D25:L25" si="1">SUM(D15:D24)</f>
        <v>329166334</v>
      </c>
      <c r="E25" s="42">
        <f t="shared" si="1"/>
        <v>351234991</v>
      </c>
      <c r="F25" s="43">
        <f t="shared" si="1"/>
        <v>402319247</v>
      </c>
      <c r="G25" s="41">
        <f t="shared" si="1"/>
        <v>407625401</v>
      </c>
      <c r="H25" s="42">
        <f t="shared" si="1"/>
        <v>407625401</v>
      </c>
      <c r="I25" s="44">
        <f t="shared" si="1"/>
        <v>376782304</v>
      </c>
      <c r="J25" s="45">
        <f t="shared" si="1"/>
        <v>385377577</v>
      </c>
      <c r="K25" s="41">
        <f t="shared" si="1"/>
        <v>369039952</v>
      </c>
      <c r="L25" s="42">
        <f t="shared" si="1"/>
        <v>381532850</v>
      </c>
    </row>
    <row r="26" spans="1:12" ht="13.5" x14ac:dyDescent="0.25">
      <c r="A26" s="33" t="s">
        <v>42</v>
      </c>
      <c r="B26" s="34" t="s">
        <v>19</v>
      </c>
      <c r="C26" s="35">
        <f>+C13+C25</f>
        <v>344899945</v>
      </c>
      <c r="D26" s="35">
        <f t="shared" ref="D26:L26" si="2">+D13+D25</f>
        <v>361986330</v>
      </c>
      <c r="E26" s="36">
        <f t="shared" si="2"/>
        <v>406915486</v>
      </c>
      <c r="F26" s="37">
        <f t="shared" si="2"/>
        <v>512603352</v>
      </c>
      <c r="G26" s="35">
        <f t="shared" si="2"/>
        <v>517909496</v>
      </c>
      <c r="H26" s="36">
        <f t="shared" si="2"/>
        <v>517909496</v>
      </c>
      <c r="I26" s="38">
        <f t="shared" si="2"/>
        <v>460268412</v>
      </c>
      <c r="J26" s="39">
        <f t="shared" si="2"/>
        <v>493017690</v>
      </c>
      <c r="K26" s="35">
        <f t="shared" si="2"/>
        <v>511631500</v>
      </c>
      <c r="L26" s="36">
        <f t="shared" si="2"/>
        <v>546389172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1</v>
      </c>
      <c r="K30" s="23">
        <v>1</v>
      </c>
      <c r="L30" s="24">
        <v>1</v>
      </c>
    </row>
    <row r="31" spans="1:12" ht="13.5" x14ac:dyDescent="0.25">
      <c r="A31" s="28" t="s">
        <v>47</v>
      </c>
      <c r="B31" s="22" t="s">
        <v>19</v>
      </c>
      <c r="C31" s="23">
        <v>393404</v>
      </c>
      <c r="D31" s="23">
        <v>386984</v>
      </c>
      <c r="E31" s="24">
        <v>377025</v>
      </c>
      <c r="F31" s="25">
        <v>35033</v>
      </c>
      <c r="G31" s="23">
        <v>35033</v>
      </c>
      <c r="H31" s="24">
        <v>35033</v>
      </c>
      <c r="I31" s="26">
        <v>344877</v>
      </c>
      <c r="J31" s="27">
        <v>36715</v>
      </c>
      <c r="K31" s="23">
        <v>38405</v>
      </c>
      <c r="L31" s="24">
        <v>40173</v>
      </c>
    </row>
    <row r="32" spans="1:12" ht="13.5" x14ac:dyDescent="0.25">
      <c r="A32" s="28" t="s">
        <v>48</v>
      </c>
      <c r="B32" s="22" t="s">
        <v>49</v>
      </c>
      <c r="C32" s="23">
        <v>60736572</v>
      </c>
      <c r="D32" s="23">
        <v>45388835</v>
      </c>
      <c r="E32" s="24">
        <v>41073780</v>
      </c>
      <c r="F32" s="25">
        <v>8233583</v>
      </c>
      <c r="G32" s="23">
        <v>8233598</v>
      </c>
      <c r="H32" s="24">
        <v>8233598</v>
      </c>
      <c r="I32" s="26">
        <v>36947195</v>
      </c>
      <c r="J32" s="27">
        <v>14346527</v>
      </c>
      <c r="K32" s="23">
        <v>15006466</v>
      </c>
      <c r="L32" s="24">
        <v>15696763</v>
      </c>
    </row>
    <row r="33" spans="1:12" ht="13.5" x14ac:dyDescent="0.25">
      <c r="A33" s="28" t="s">
        <v>50</v>
      </c>
      <c r="B33" s="22" t="s">
        <v>51</v>
      </c>
      <c r="C33" s="23">
        <v>492901</v>
      </c>
      <c r="D33" s="23">
        <v>364776</v>
      </c>
      <c r="E33" s="24">
        <v>2263156</v>
      </c>
      <c r="F33" s="25">
        <v>0</v>
      </c>
      <c r="G33" s="23">
        <v>2263153</v>
      </c>
      <c r="H33" s="24">
        <v>2263153</v>
      </c>
      <c r="I33" s="26">
        <v>17453589</v>
      </c>
      <c r="J33" s="27">
        <v>11814204</v>
      </c>
      <c r="K33" s="23">
        <v>28047656</v>
      </c>
      <c r="L33" s="24">
        <v>29337848</v>
      </c>
    </row>
    <row r="34" spans="1:12" ht="13.5" x14ac:dyDescent="0.25">
      <c r="A34" s="28" t="s">
        <v>52</v>
      </c>
      <c r="B34" s="22" t="s">
        <v>19</v>
      </c>
      <c r="C34" s="23">
        <v>-3125200</v>
      </c>
      <c r="D34" s="23">
        <v>3853600</v>
      </c>
      <c r="E34" s="24">
        <v>3533600</v>
      </c>
      <c r="F34" s="25">
        <v>6199994</v>
      </c>
      <c r="G34" s="23">
        <v>6199994</v>
      </c>
      <c r="H34" s="24">
        <v>6199994</v>
      </c>
      <c r="I34" s="26">
        <v>3533600</v>
      </c>
      <c r="J34" s="27">
        <v>6503800</v>
      </c>
      <c r="K34" s="23">
        <v>6802975</v>
      </c>
      <c r="L34" s="24">
        <v>7115912</v>
      </c>
    </row>
    <row r="35" spans="1:12" ht="13.5" x14ac:dyDescent="0.25">
      <c r="A35" s="28" t="s">
        <v>27</v>
      </c>
      <c r="B35" s="22" t="s">
        <v>19</v>
      </c>
      <c r="C35" s="23">
        <v>2608740</v>
      </c>
      <c r="D35" s="23">
        <v>5295471</v>
      </c>
      <c r="E35" s="24">
        <v>7636332</v>
      </c>
      <c r="F35" s="25">
        <v>0</v>
      </c>
      <c r="G35" s="23">
        <v>0</v>
      </c>
      <c r="H35" s="24">
        <v>0</v>
      </c>
      <c r="I35" s="26">
        <v>9285970</v>
      </c>
      <c r="J35" s="27">
        <v>-1651437</v>
      </c>
      <c r="K35" s="23">
        <v>-1727402</v>
      </c>
      <c r="L35" s="24">
        <v>-1806863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61106417</v>
      </c>
      <c r="D37" s="35">
        <f t="shared" ref="D37:L37" si="3">SUM(D29:D36)</f>
        <v>55289666</v>
      </c>
      <c r="E37" s="36">
        <f t="shared" si="3"/>
        <v>54883893</v>
      </c>
      <c r="F37" s="37">
        <f t="shared" si="3"/>
        <v>14468610</v>
      </c>
      <c r="G37" s="35">
        <f t="shared" si="3"/>
        <v>16731778</v>
      </c>
      <c r="H37" s="36">
        <f t="shared" si="3"/>
        <v>16731778</v>
      </c>
      <c r="I37" s="38">
        <f t="shared" si="3"/>
        <v>67565231</v>
      </c>
      <c r="J37" s="39">
        <f t="shared" si="3"/>
        <v>31049810</v>
      </c>
      <c r="K37" s="35">
        <f t="shared" si="3"/>
        <v>48168101</v>
      </c>
      <c r="L37" s="36">
        <f t="shared" si="3"/>
        <v>50383834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1</v>
      </c>
      <c r="K39" s="23">
        <v>1</v>
      </c>
      <c r="L39" s="24">
        <v>1</v>
      </c>
    </row>
    <row r="40" spans="1:12" ht="13.5" x14ac:dyDescent="0.25">
      <c r="A40" s="28" t="s">
        <v>52</v>
      </c>
      <c r="B40" s="22" t="s">
        <v>57</v>
      </c>
      <c r="C40" s="23">
        <v>17727362</v>
      </c>
      <c r="D40" s="23">
        <v>19568037</v>
      </c>
      <c r="E40" s="24">
        <v>20913641</v>
      </c>
      <c r="F40" s="25">
        <v>30000000</v>
      </c>
      <c r="G40" s="23">
        <v>30000000</v>
      </c>
      <c r="H40" s="24">
        <v>30000000</v>
      </c>
      <c r="I40" s="26">
        <v>20913641</v>
      </c>
      <c r="J40" s="27">
        <v>31470002</v>
      </c>
      <c r="K40" s="23">
        <v>32917622</v>
      </c>
      <c r="L40" s="24">
        <v>34431833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15563366</v>
      </c>
      <c r="D42" s="23">
        <v>9439393</v>
      </c>
      <c r="E42" s="24">
        <v>10576103</v>
      </c>
      <c r="F42" s="25">
        <v>0</v>
      </c>
      <c r="G42" s="23">
        <v>0</v>
      </c>
      <c r="H42" s="24">
        <v>0</v>
      </c>
      <c r="I42" s="26">
        <v>10576103</v>
      </c>
      <c r="J42" s="27">
        <v>7</v>
      </c>
      <c r="K42" s="23">
        <v>7</v>
      </c>
      <c r="L42" s="24">
        <v>7</v>
      </c>
    </row>
    <row r="43" spans="1:12" ht="13.5" x14ac:dyDescent="0.25">
      <c r="A43" s="33" t="s">
        <v>60</v>
      </c>
      <c r="B43" s="40" t="s">
        <v>19</v>
      </c>
      <c r="C43" s="35">
        <f>SUM(C39:C42)</f>
        <v>33290728</v>
      </c>
      <c r="D43" s="41">
        <f t="shared" ref="D43:L43" si="4">SUM(D39:D42)</f>
        <v>29007430</v>
      </c>
      <c r="E43" s="42">
        <f t="shared" si="4"/>
        <v>31489744</v>
      </c>
      <c r="F43" s="43">
        <f t="shared" si="4"/>
        <v>30000000</v>
      </c>
      <c r="G43" s="41">
        <f t="shared" si="4"/>
        <v>30000000</v>
      </c>
      <c r="H43" s="42">
        <f t="shared" si="4"/>
        <v>30000000</v>
      </c>
      <c r="I43" s="43">
        <f t="shared" si="4"/>
        <v>31489744</v>
      </c>
      <c r="J43" s="45">
        <f t="shared" si="4"/>
        <v>31470010</v>
      </c>
      <c r="K43" s="41">
        <f t="shared" si="4"/>
        <v>32917630</v>
      </c>
      <c r="L43" s="42">
        <f t="shared" si="4"/>
        <v>34431841</v>
      </c>
    </row>
    <row r="44" spans="1:12" ht="13.5" x14ac:dyDescent="0.25">
      <c r="A44" s="33" t="s">
        <v>61</v>
      </c>
      <c r="B44" s="34" t="s">
        <v>19</v>
      </c>
      <c r="C44" s="35">
        <f>+C37+C43</f>
        <v>94397145</v>
      </c>
      <c r="D44" s="35">
        <f t="shared" ref="D44:L44" si="5">+D37+D43</f>
        <v>84297096</v>
      </c>
      <c r="E44" s="36">
        <f t="shared" si="5"/>
        <v>86373637</v>
      </c>
      <c r="F44" s="37">
        <f t="shared" si="5"/>
        <v>44468610</v>
      </c>
      <c r="G44" s="35">
        <f t="shared" si="5"/>
        <v>46731778</v>
      </c>
      <c r="H44" s="36">
        <f t="shared" si="5"/>
        <v>46731778</v>
      </c>
      <c r="I44" s="38">
        <f t="shared" si="5"/>
        <v>99054975</v>
      </c>
      <c r="J44" s="39">
        <f t="shared" si="5"/>
        <v>62519820</v>
      </c>
      <c r="K44" s="35">
        <f t="shared" si="5"/>
        <v>81085731</v>
      </c>
      <c r="L44" s="36">
        <f t="shared" si="5"/>
        <v>84815675</v>
      </c>
    </row>
    <row r="45" spans="1:12" ht="13.5" x14ac:dyDescent="0.25">
      <c r="A45" s="47" t="s">
        <v>62</v>
      </c>
      <c r="B45" s="48" t="s">
        <v>63</v>
      </c>
      <c r="C45" s="49">
        <f>+C26-C44</f>
        <v>250502800</v>
      </c>
      <c r="D45" s="49">
        <f t="shared" ref="D45:L45" si="6">+D26-D44</f>
        <v>277689234</v>
      </c>
      <c r="E45" s="50">
        <f t="shared" si="6"/>
        <v>320541849</v>
      </c>
      <c r="F45" s="51">
        <f t="shared" si="6"/>
        <v>468134742</v>
      </c>
      <c r="G45" s="49">
        <f t="shared" si="6"/>
        <v>471177718</v>
      </c>
      <c r="H45" s="50">
        <f t="shared" si="6"/>
        <v>471177718</v>
      </c>
      <c r="I45" s="52">
        <f t="shared" si="6"/>
        <v>361213437</v>
      </c>
      <c r="J45" s="53">
        <f t="shared" si="6"/>
        <v>430497870</v>
      </c>
      <c r="K45" s="49">
        <f t="shared" si="6"/>
        <v>430545769</v>
      </c>
      <c r="L45" s="50">
        <f t="shared" si="6"/>
        <v>461573497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242057409</v>
      </c>
      <c r="D47" s="23">
        <v>250457098</v>
      </c>
      <c r="E47" s="24">
        <v>277683215</v>
      </c>
      <c r="F47" s="25">
        <v>318270662</v>
      </c>
      <c r="G47" s="23">
        <v>318270662</v>
      </c>
      <c r="H47" s="24">
        <v>318270662</v>
      </c>
      <c r="I47" s="26">
        <v>320541846</v>
      </c>
      <c r="J47" s="27">
        <v>334515411</v>
      </c>
      <c r="K47" s="23">
        <v>349903120</v>
      </c>
      <c r="L47" s="24">
        <v>365998664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242057409</v>
      </c>
      <c r="D50" s="56">
        <f t="shared" ref="D50:L50" si="7">SUM(D47:D49)</f>
        <v>250457098</v>
      </c>
      <c r="E50" s="57">
        <f t="shared" si="7"/>
        <v>277683215</v>
      </c>
      <c r="F50" s="58">
        <f t="shared" si="7"/>
        <v>318270662</v>
      </c>
      <c r="G50" s="56">
        <f t="shared" si="7"/>
        <v>318270662</v>
      </c>
      <c r="H50" s="57">
        <f t="shared" si="7"/>
        <v>318270662</v>
      </c>
      <c r="I50" s="59">
        <f t="shared" si="7"/>
        <v>320541846</v>
      </c>
      <c r="J50" s="60">
        <f t="shared" si="7"/>
        <v>334515411</v>
      </c>
      <c r="K50" s="56">
        <f t="shared" si="7"/>
        <v>349903120</v>
      </c>
      <c r="L50" s="57">
        <f t="shared" si="7"/>
        <v>365998664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13426469</v>
      </c>
      <c r="D6" s="23">
        <v>10231908</v>
      </c>
      <c r="E6" s="24">
        <v>15702465</v>
      </c>
      <c r="F6" s="25">
        <v>6662506</v>
      </c>
      <c r="G6" s="23">
        <v>13149461</v>
      </c>
      <c r="H6" s="24">
        <v>13149461</v>
      </c>
      <c r="I6" s="26">
        <v>30928015</v>
      </c>
      <c r="J6" s="27">
        <v>21091551</v>
      </c>
      <c r="K6" s="23">
        <v>22091072</v>
      </c>
      <c r="L6" s="24">
        <v>30094466</v>
      </c>
    </row>
    <row r="7" spans="1:12" ht="13.5" x14ac:dyDescent="0.25">
      <c r="A7" s="28" t="s">
        <v>22</v>
      </c>
      <c r="B7" s="22" t="s">
        <v>9</v>
      </c>
      <c r="C7" s="23">
        <v>4973671</v>
      </c>
      <c r="D7" s="23">
        <v>4727249</v>
      </c>
      <c r="E7" s="24">
        <v>15270162</v>
      </c>
      <c r="F7" s="25">
        <v>28187980</v>
      </c>
      <c r="G7" s="23">
        <v>32978105</v>
      </c>
      <c r="H7" s="24">
        <v>32978105</v>
      </c>
      <c r="I7" s="26">
        <v>34548772</v>
      </c>
      <c r="J7" s="27">
        <v>20492351</v>
      </c>
      <c r="K7" s="23">
        <v>7583989</v>
      </c>
      <c r="L7" s="24">
        <v>7773069</v>
      </c>
    </row>
    <row r="8" spans="1:12" ht="13.5" x14ac:dyDescent="0.25">
      <c r="A8" s="28" t="s">
        <v>23</v>
      </c>
      <c r="B8" s="22" t="s">
        <v>9</v>
      </c>
      <c r="C8" s="23">
        <v>3100838</v>
      </c>
      <c r="D8" s="23">
        <v>33675699</v>
      </c>
      <c r="E8" s="24">
        <v>25389158</v>
      </c>
      <c r="F8" s="25">
        <v>13419028</v>
      </c>
      <c r="G8" s="23">
        <v>10917267</v>
      </c>
      <c r="H8" s="24">
        <v>10917267</v>
      </c>
      <c r="I8" s="26">
        <v>45234271</v>
      </c>
      <c r="J8" s="27">
        <v>17192363</v>
      </c>
      <c r="K8" s="23">
        <v>12873129</v>
      </c>
      <c r="L8" s="24">
        <v>13470761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229697</v>
      </c>
      <c r="D10" s="23">
        <v>211321</v>
      </c>
      <c r="E10" s="24">
        <v>6052</v>
      </c>
      <c r="F10" s="25">
        <v>211321</v>
      </c>
      <c r="G10" s="23">
        <v>6053</v>
      </c>
      <c r="H10" s="24">
        <v>6053</v>
      </c>
      <c r="I10" s="26">
        <v>56731</v>
      </c>
      <c r="J10" s="27">
        <v>74018</v>
      </c>
      <c r="K10" s="23">
        <v>113818</v>
      </c>
      <c r="L10" s="24">
        <v>154724</v>
      </c>
    </row>
    <row r="11" spans="1:12" ht="13.5" x14ac:dyDescent="0.25">
      <c r="A11" s="28" t="s">
        <v>27</v>
      </c>
      <c r="B11" s="22" t="s">
        <v>19</v>
      </c>
      <c r="C11" s="23">
        <v>23746695</v>
      </c>
      <c r="D11" s="23">
        <v>28674939</v>
      </c>
      <c r="E11" s="24">
        <v>38716109</v>
      </c>
      <c r="F11" s="29">
        <v>18630315</v>
      </c>
      <c r="G11" s="30">
        <v>24478747</v>
      </c>
      <c r="H11" s="31">
        <v>24478747</v>
      </c>
      <c r="I11" s="26">
        <v>45864631</v>
      </c>
      <c r="J11" s="32">
        <v>24882412</v>
      </c>
      <c r="K11" s="30">
        <v>24260472</v>
      </c>
      <c r="L11" s="31">
        <v>21297226</v>
      </c>
    </row>
    <row r="12" spans="1:12" ht="13.5" x14ac:dyDescent="0.25">
      <c r="A12" s="28" t="s">
        <v>28</v>
      </c>
      <c r="B12" s="22" t="s">
        <v>19</v>
      </c>
      <c r="C12" s="23">
        <v>4353669</v>
      </c>
      <c r="D12" s="23">
        <v>-269345</v>
      </c>
      <c r="E12" s="24">
        <v>-62983</v>
      </c>
      <c r="F12" s="25">
        <v>0</v>
      </c>
      <c r="G12" s="23">
        <v>0</v>
      </c>
      <c r="H12" s="24">
        <v>0</v>
      </c>
      <c r="I12" s="26">
        <v>158960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49831039</v>
      </c>
      <c r="D13" s="35">
        <f t="shared" ref="D13:L13" si="0">SUM(D6:D12)</f>
        <v>77251771</v>
      </c>
      <c r="E13" s="36">
        <f t="shared" si="0"/>
        <v>95020963</v>
      </c>
      <c r="F13" s="37">
        <f t="shared" si="0"/>
        <v>67111150</v>
      </c>
      <c r="G13" s="35">
        <f t="shared" si="0"/>
        <v>81529633</v>
      </c>
      <c r="H13" s="36">
        <f t="shared" si="0"/>
        <v>81529633</v>
      </c>
      <c r="I13" s="38">
        <f t="shared" si="0"/>
        <v>156791380</v>
      </c>
      <c r="J13" s="39">
        <f t="shared" si="0"/>
        <v>83732695</v>
      </c>
      <c r="K13" s="35">
        <f t="shared" si="0"/>
        <v>66922480</v>
      </c>
      <c r="L13" s="36">
        <f t="shared" si="0"/>
        <v>72790246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11810023</v>
      </c>
      <c r="D16" s="23">
        <v>11687949</v>
      </c>
      <c r="E16" s="24">
        <v>11687411</v>
      </c>
      <c r="F16" s="25">
        <v>11687949</v>
      </c>
      <c r="G16" s="23">
        <v>11686873</v>
      </c>
      <c r="H16" s="24">
        <v>11686873</v>
      </c>
      <c r="I16" s="26">
        <v>11687411</v>
      </c>
      <c r="J16" s="27">
        <v>11686873</v>
      </c>
      <c r="K16" s="23">
        <v>12224494</v>
      </c>
      <c r="L16" s="24">
        <v>12774620</v>
      </c>
    </row>
    <row r="17" spans="1:12" ht="13.5" x14ac:dyDescent="0.25">
      <c r="A17" s="28" t="s">
        <v>33</v>
      </c>
      <c r="B17" s="22" t="s">
        <v>34</v>
      </c>
      <c r="C17" s="23">
        <v>390558063</v>
      </c>
      <c r="D17" s="23">
        <v>389848762</v>
      </c>
      <c r="E17" s="24">
        <v>396743400</v>
      </c>
      <c r="F17" s="29">
        <v>397725965</v>
      </c>
      <c r="G17" s="30">
        <v>436432621</v>
      </c>
      <c r="H17" s="31">
        <v>436432621</v>
      </c>
      <c r="I17" s="26">
        <v>436127454</v>
      </c>
      <c r="J17" s="32">
        <v>434744636</v>
      </c>
      <c r="K17" s="30">
        <v>451418068</v>
      </c>
      <c r="L17" s="31">
        <v>453452696</v>
      </c>
    </row>
    <row r="18" spans="1:12" ht="13.5" x14ac:dyDescent="0.25">
      <c r="A18" s="28" t="s">
        <v>35</v>
      </c>
      <c r="B18" s="22" t="s">
        <v>19</v>
      </c>
      <c r="C18" s="23">
        <v>4060087</v>
      </c>
      <c r="D18" s="23">
        <v>5005978</v>
      </c>
      <c r="E18" s="24">
        <v>6213921</v>
      </c>
      <c r="F18" s="25">
        <v>5005978</v>
      </c>
      <c r="G18" s="23">
        <v>6213921</v>
      </c>
      <c r="H18" s="24">
        <v>6213921</v>
      </c>
      <c r="I18" s="26">
        <v>6213921</v>
      </c>
      <c r="J18" s="27">
        <v>6213921</v>
      </c>
      <c r="K18" s="23">
        <v>6499761</v>
      </c>
      <c r="L18" s="24">
        <v>6792251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-452636</v>
      </c>
      <c r="D20" s="23">
        <v>610183</v>
      </c>
      <c r="E20" s="24">
        <v>610183</v>
      </c>
      <c r="F20" s="25">
        <v>610183</v>
      </c>
      <c r="G20" s="23">
        <v>610183</v>
      </c>
      <c r="H20" s="24">
        <v>610183</v>
      </c>
      <c r="I20" s="26">
        <v>610183</v>
      </c>
      <c r="J20" s="27">
        <v>610183</v>
      </c>
      <c r="K20" s="23">
        <v>610183</v>
      </c>
      <c r="L20" s="24">
        <v>610183</v>
      </c>
    </row>
    <row r="21" spans="1:12" ht="13.5" x14ac:dyDescent="0.25">
      <c r="A21" s="28" t="s">
        <v>38</v>
      </c>
      <c r="B21" s="22" t="s">
        <v>19</v>
      </c>
      <c r="C21" s="23">
        <v>187038</v>
      </c>
      <c r="D21" s="23">
        <v>107121</v>
      </c>
      <c r="E21" s="24">
        <v>68387</v>
      </c>
      <c r="F21" s="25">
        <v>119498</v>
      </c>
      <c r="G21" s="23">
        <v>29653</v>
      </c>
      <c r="H21" s="24">
        <v>29653</v>
      </c>
      <c r="I21" s="26">
        <v>68387</v>
      </c>
      <c r="J21" s="27">
        <v>29653</v>
      </c>
      <c r="K21" s="23">
        <v>32799</v>
      </c>
      <c r="L21" s="24">
        <v>36018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346875</v>
      </c>
      <c r="D23" s="23">
        <v>0</v>
      </c>
      <c r="E23" s="24">
        <v>0</v>
      </c>
      <c r="F23" s="25">
        <v>346551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406509450</v>
      </c>
      <c r="D25" s="41">
        <f t="shared" ref="D25:L25" si="1">SUM(D15:D24)</f>
        <v>407259993</v>
      </c>
      <c r="E25" s="42">
        <f t="shared" si="1"/>
        <v>415323302</v>
      </c>
      <c r="F25" s="43">
        <f t="shared" si="1"/>
        <v>415496124</v>
      </c>
      <c r="G25" s="41">
        <f t="shared" si="1"/>
        <v>454973251</v>
      </c>
      <c r="H25" s="42">
        <f t="shared" si="1"/>
        <v>454973251</v>
      </c>
      <c r="I25" s="44">
        <f t="shared" si="1"/>
        <v>454707356</v>
      </c>
      <c r="J25" s="45">
        <f t="shared" si="1"/>
        <v>453285266</v>
      </c>
      <c r="K25" s="41">
        <f t="shared" si="1"/>
        <v>470785305</v>
      </c>
      <c r="L25" s="42">
        <f t="shared" si="1"/>
        <v>473665768</v>
      </c>
    </row>
    <row r="26" spans="1:12" ht="13.5" x14ac:dyDescent="0.25">
      <c r="A26" s="33" t="s">
        <v>42</v>
      </c>
      <c r="B26" s="34" t="s">
        <v>19</v>
      </c>
      <c r="C26" s="35">
        <f>+C13+C25</f>
        <v>456340489</v>
      </c>
      <c r="D26" s="35">
        <f t="shared" ref="D26:L26" si="2">+D13+D25</f>
        <v>484511764</v>
      </c>
      <c r="E26" s="36">
        <f t="shared" si="2"/>
        <v>510344265</v>
      </c>
      <c r="F26" s="37">
        <f t="shared" si="2"/>
        <v>482607274</v>
      </c>
      <c r="G26" s="35">
        <f t="shared" si="2"/>
        <v>536502884</v>
      </c>
      <c r="H26" s="36">
        <f t="shared" si="2"/>
        <v>536502884</v>
      </c>
      <c r="I26" s="38">
        <f t="shared" si="2"/>
        <v>611498736</v>
      </c>
      <c r="J26" s="39">
        <f t="shared" si="2"/>
        <v>537017961</v>
      </c>
      <c r="K26" s="35">
        <f t="shared" si="2"/>
        <v>537707785</v>
      </c>
      <c r="L26" s="36">
        <f t="shared" si="2"/>
        <v>546456014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16244</v>
      </c>
      <c r="D30" s="23">
        <v>191482</v>
      </c>
      <c r="E30" s="24">
        <v>227671</v>
      </c>
      <c r="F30" s="25">
        <v>227671</v>
      </c>
      <c r="G30" s="23">
        <v>227671</v>
      </c>
      <c r="H30" s="24">
        <v>227671</v>
      </c>
      <c r="I30" s="26">
        <v>227671</v>
      </c>
      <c r="J30" s="27">
        <v>227671</v>
      </c>
      <c r="K30" s="23">
        <v>238144</v>
      </c>
      <c r="L30" s="24">
        <v>248860</v>
      </c>
    </row>
    <row r="31" spans="1:12" ht="13.5" x14ac:dyDescent="0.25">
      <c r="A31" s="28" t="s">
        <v>47</v>
      </c>
      <c r="B31" s="22" t="s">
        <v>19</v>
      </c>
      <c r="C31" s="23">
        <v>1838186</v>
      </c>
      <c r="D31" s="23">
        <v>1839851</v>
      </c>
      <c r="E31" s="24">
        <v>1843855</v>
      </c>
      <c r="F31" s="25">
        <v>1839851</v>
      </c>
      <c r="G31" s="23">
        <v>1843855</v>
      </c>
      <c r="H31" s="24">
        <v>1843855</v>
      </c>
      <c r="I31" s="26">
        <v>1881619</v>
      </c>
      <c r="J31" s="27">
        <v>1843855</v>
      </c>
      <c r="K31" s="23">
        <v>1928672</v>
      </c>
      <c r="L31" s="24">
        <v>2015463</v>
      </c>
    </row>
    <row r="32" spans="1:12" ht="13.5" x14ac:dyDescent="0.25">
      <c r="A32" s="28" t="s">
        <v>48</v>
      </c>
      <c r="B32" s="22" t="s">
        <v>49</v>
      </c>
      <c r="C32" s="23">
        <v>114767059</v>
      </c>
      <c r="D32" s="23">
        <v>109135658</v>
      </c>
      <c r="E32" s="24">
        <v>162488050</v>
      </c>
      <c r="F32" s="25">
        <v>174256103</v>
      </c>
      <c r="G32" s="23">
        <v>222483928</v>
      </c>
      <c r="H32" s="24">
        <v>222483928</v>
      </c>
      <c r="I32" s="26">
        <v>169500889</v>
      </c>
      <c r="J32" s="27">
        <v>207406066</v>
      </c>
      <c r="K32" s="23">
        <v>186670738</v>
      </c>
      <c r="L32" s="24">
        <v>192078427</v>
      </c>
    </row>
    <row r="33" spans="1:12" ht="13.5" x14ac:dyDescent="0.25">
      <c r="A33" s="28" t="s">
        <v>50</v>
      </c>
      <c r="B33" s="22" t="s">
        <v>51</v>
      </c>
      <c r="C33" s="23">
        <v>906313</v>
      </c>
      <c r="D33" s="23">
        <v>3887413</v>
      </c>
      <c r="E33" s="24">
        <v>8318649</v>
      </c>
      <c r="F33" s="25">
        <v>0</v>
      </c>
      <c r="G33" s="23">
        <v>8318649</v>
      </c>
      <c r="H33" s="24">
        <v>8318649</v>
      </c>
      <c r="I33" s="26">
        <v>21563615</v>
      </c>
      <c r="J33" s="27">
        <v>15500000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20940114</v>
      </c>
      <c r="D34" s="23">
        <v>16102735</v>
      </c>
      <c r="E34" s="24">
        <v>16380448</v>
      </c>
      <c r="F34" s="25">
        <v>16102735</v>
      </c>
      <c r="G34" s="23">
        <v>18299871</v>
      </c>
      <c r="H34" s="24">
        <v>18299871</v>
      </c>
      <c r="I34" s="26">
        <v>17189584</v>
      </c>
      <c r="J34" s="27">
        <v>18393923</v>
      </c>
      <c r="K34" s="23">
        <v>19240044</v>
      </c>
      <c r="L34" s="24">
        <v>20105845</v>
      </c>
    </row>
    <row r="35" spans="1:12" ht="13.5" x14ac:dyDescent="0.25">
      <c r="A35" s="28" t="s">
        <v>27</v>
      </c>
      <c r="B35" s="22" t="s">
        <v>19</v>
      </c>
      <c r="C35" s="23">
        <v>20502814</v>
      </c>
      <c r="D35" s="23">
        <v>29082426</v>
      </c>
      <c r="E35" s="24">
        <v>36906047</v>
      </c>
      <c r="F35" s="25">
        <v>9177326</v>
      </c>
      <c r="G35" s="23">
        <v>9345519</v>
      </c>
      <c r="H35" s="24">
        <v>9345519</v>
      </c>
      <c r="I35" s="26">
        <v>46698812</v>
      </c>
      <c r="J35" s="27">
        <v>10117770</v>
      </c>
      <c r="K35" s="23">
        <v>10718858</v>
      </c>
      <c r="L35" s="24">
        <v>11356200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158970730</v>
      </c>
      <c r="D37" s="35">
        <f t="shared" ref="D37:L37" si="3">SUM(D29:D36)</f>
        <v>160239565</v>
      </c>
      <c r="E37" s="36">
        <f t="shared" si="3"/>
        <v>226164720</v>
      </c>
      <c r="F37" s="37">
        <f t="shared" si="3"/>
        <v>201603686</v>
      </c>
      <c r="G37" s="35">
        <f t="shared" si="3"/>
        <v>260519493</v>
      </c>
      <c r="H37" s="36">
        <f t="shared" si="3"/>
        <v>260519493</v>
      </c>
      <c r="I37" s="38">
        <f t="shared" si="3"/>
        <v>257062190</v>
      </c>
      <c r="J37" s="39">
        <f t="shared" si="3"/>
        <v>253489285</v>
      </c>
      <c r="K37" s="35">
        <f t="shared" si="3"/>
        <v>218796456</v>
      </c>
      <c r="L37" s="36">
        <f t="shared" si="3"/>
        <v>225804795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449936</v>
      </c>
      <c r="E39" s="24">
        <v>222266</v>
      </c>
      <c r="F39" s="25">
        <v>222266</v>
      </c>
      <c r="G39" s="23">
        <v>222266</v>
      </c>
      <c r="H39" s="24">
        <v>222266</v>
      </c>
      <c r="I39" s="26">
        <v>222266</v>
      </c>
      <c r="J39" s="27">
        <v>222266</v>
      </c>
      <c r="K39" s="23">
        <v>232490</v>
      </c>
      <c r="L39" s="24">
        <v>242952</v>
      </c>
    </row>
    <row r="40" spans="1:12" ht="13.5" x14ac:dyDescent="0.25">
      <c r="A40" s="28" t="s">
        <v>52</v>
      </c>
      <c r="B40" s="22" t="s">
        <v>57</v>
      </c>
      <c r="C40" s="23">
        <v>7466229</v>
      </c>
      <c r="D40" s="23">
        <v>7436168</v>
      </c>
      <c r="E40" s="24">
        <v>7862150</v>
      </c>
      <c r="F40" s="25">
        <v>7436169</v>
      </c>
      <c r="G40" s="23">
        <v>7862150</v>
      </c>
      <c r="H40" s="24">
        <v>7862150</v>
      </c>
      <c r="I40" s="26">
        <v>7862150</v>
      </c>
      <c r="J40" s="27">
        <v>7862150</v>
      </c>
      <c r="K40" s="23">
        <v>8223809</v>
      </c>
      <c r="L40" s="24">
        <v>8593880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31608000</v>
      </c>
      <c r="D42" s="23">
        <v>31245765</v>
      </c>
      <c r="E42" s="24">
        <v>31728153</v>
      </c>
      <c r="F42" s="25">
        <v>31245765</v>
      </c>
      <c r="G42" s="23">
        <v>31728153</v>
      </c>
      <c r="H42" s="24">
        <v>31728153</v>
      </c>
      <c r="I42" s="26">
        <v>31728153</v>
      </c>
      <c r="J42" s="27">
        <v>31728153</v>
      </c>
      <c r="K42" s="23">
        <v>33187648</v>
      </c>
      <c r="L42" s="24">
        <v>34681092</v>
      </c>
    </row>
    <row r="43" spans="1:12" ht="13.5" x14ac:dyDescent="0.25">
      <c r="A43" s="33" t="s">
        <v>60</v>
      </c>
      <c r="B43" s="40" t="s">
        <v>19</v>
      </c>
      <c r="C43" s="35">
        <f>SUM(C39:C42)</f>
        <v>39074229</v>
      </c>
      <c r="D43" s="41">
        <f t="shared" ref="D43:L43" si="4">SUM(D39:D42)</f>
        <v>39131869</v>
      </c>
      <c r="E43" s="42">
        <f t="shared" si="4"/>
        <v>39812569</v>
      </c>
      <c r="F43" s="43">
        <f t="shared" si="4"/>
        <v>38904200</v>
      </c>
      <c r="G43" s="41">
        <f t="shared" si="4"/>
        <v>39812569</v>
      </c>
      <c r="H43" s="42">
        <f t="shared" si="4"/>
        <v>39812569</v>
      </c>
      <c r="I43" s="43">
        <f t="shared" si="4"/>
        <v>39812569</v>
      </c>
      <c r="J43" s="45">
        <f t="shared" si="4"/>
        <v>39812569</v>
      </c>
      <c r="K43" s="41">
        <f t="shared" si="4"/>
        <v>41643947</v>
      </c>
      <c r="L43" s="42">
        <f t="shared" si="4"/>
        <v>43517924</v>
      </c>
    </row>
    <row r="44" spans="1:12" ht="13.5" x14ac:dyDescent="0.25">
      <c r="A44" s="33" t="s">
        <v>61</v>
      </c>
      <c r="B44" s="34" t="s">
        <v>19</v>
      </c>
      <c r="C44" s="35">
        <f>+C37+C43</f>
        <v>198044959</v>
      </c>
      <c r="D44" s="35">
        <f t="shared" ref="D44:L44" si="5">+D37+D43</f>
        <v>199371434</v>
      </c>
      <c r="E44" s="36">
        <f t="shared" si="5"/>
        <v>265977289</v>
      </c>
      <c r="F44" s="37">
        <f t="shared" si="5"/>
        <v>240507886</v>
      </c>
      <c r="G44" s="35">
        <f t="shared" si="5"/>
        <v>300332062</v>
      </c>
      <c r="H44" s="36">
        <f t="shared" si="5"/>
        <v>300332062</v>
      </c>
      <c r="I44" s="38">
        <f t="shared" si="5"/>
        <v>296874759</v>
      </c>
      <c r="J44" s="39">
        <f t="shared" si="5"/>
        <v>293301854</v>
      </c>
      <c r="K44" s="35">
        <f t="shared" si="5"/>
        <v>260440403</v>
      </c>
      <c r="L44" s="36">
        <f t="shared" si="5"/>
        <v>269322719</v>
      </c>
    </row>
    <row r="45" spans="1:12" ht="13.5" x14ac:dyDescent="0.25">
      <c r="A45" s="47" t="s">
        <v>62</v>
      </c>
      <c r="B45" s="48" t="s">
        <v>63</v>
      </c>
      <c r="C45" s="49">
        <f>+C26-C44</f>
        <v>258295530</v>
      </c>
      <c r="D45" s="49">
        <f t="shared" ref="D45:L45" si="6">+D26-D44</f>
        <v>285140330</v>
      </c>
      <c r="E45" s="50">
        <f t="shared" si="6"/>
        <v>244366976</v>
      </c>
      <c r="F45" s="51">
        <f t="shared" si="6"/>
        <v>242099388</v>
      </c>
      <c r="G45" s="49">
        <f t="shared" si="6"/>
        <v>236170822</v>
      </c>
      <c r="H45" s="50">
        <f t="shared" si="6"/>
        <v>236170822</v>
      </c>
      <c r="I45" s="52">
        <f t="shared" si="6"/>
        <v>314623977</v>
      </c>
      <c r="J45" s="53">
        <f t="shared" si="6"/>
        <v>243716107</v>
      </c>
      <c r="K45" s="49">
        <f t="shared" si="6"/>
        <v>277267382</v>
      </c>
      <c r="L45" s="50">
        <f t="shared" si="6"/>
        <v>277133295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252660418</v>
      </c>
      <c r="D47" s="23">
        <v>279823175</v>
      </c>
      <c r="E47" s="24">
        <v>285140340</v>
      </c>
      <c r="F47" s="25">
        <v>242099388</v>
      </c>
      <c r="G47" s="23">
        <v>236170822</v>
      </c>
      <c r="H47" s="24">
        <v>236170822</v>
      </c>
      <c r="I47" s="26">
        <v>243915830</v>
      </c>
      <c r="J47" s="27">
        <v>243716107</v>
      </c>
      <c r="K47" s="23">
        <v>277267382</v>
      </c>
      <c r="L47" s="24">
        <v>277133295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252660418</v>
      </c>
      <c r="D50" s="56">
        <f t="shared" ref="D50:L50" si="7">SUM(D47:D49)</f>
        <v>279823175</v>
      </c>
      <c r="E50" s="57">
        <f t="shared" si="7"/>
        <v>285140340</v>
      </c>
      <c r="F50" s="58">
        <f t="shared" si="7"/>
        <v>242099388</v>
      </c>
      <c r="G50" s="56">
        <f t="shared" si="7"/>
        <v>236170822</v>
      </c>
      <c r="H50" s="57">
        <f t="shared" si="7"/>
        <v>236170822</v>
      </c>
      <c r="I50" s="59">
        <f t="shared" si="7"/>
        <v>243915830</v>
      </c>
      <c r="J50" s="60">
        <f t="shared" si="7"/>
        <v>243716107</v>
      </c>
      <c r="K50" s="56">
        <f t="shared" si="7"/>
        <v>277267382</v>
      </c>
      <c r="L50" s="57">
        <f t="shared" si="7"/>
        <v>277133295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58863530</v>
      </c>
      <c r="D6" s="23">
        <v>56965174</v>
      </c>
      <c r="E6" s="24">
        <v>67047786</v>
      </c>
      <c r="F6" s="25">
        <v>52849347</v>
      </c>
      <c r="G6" s="23">
        <v>61409134</v>
      </c>
      <c r="H6" s="24">
        <v>61409134</v>
      </c>
      <c r="I6" s="26">
        <v>50721092</v>
      </c>
      <c r="J6" s="27">
        <v>53452071</v>
      </c>
      <c r="K6" s="23">
        <v>50536515</v>
      </c>
      <c r="L6" s="24">
        <v>46936892</v>
      </c>
    </row>
    <row r="7" spans="1:12" ht="13.5" x14ac:dyDescent="0.25">
      <c r="A7" s="28" t="s">
        <v>22</v>
      </c>
      <c r="B7" s="22" t="s">
        <v>9</v>
      </c>
      <c r="C7" s="23">
        <v>2837567</v>
      </c>
      <c r="D7" s="23">
        <v>4817317</v>
      </c>
      <c r="E7" s="24">
        <v>4167708</v>
      </c>
      <c r="F7" s="25">
        <v>2184553</v>
      </c>
      <c r="G7" s="23">
        <v>2469347</v>
      </c>
      <c r="H7" s="24">
        <v>2469347</v>
      </c>
      <c r="I7" s="26">
        <v>5392397</v>
      </c>
      <c r="J7" s="27">
        <v>2611947</v>
      </c>
      <c r="K7" s="23">
        <v>2012923</v>
      </c>
      <c r="L7" s="24">
        <v>2197868</v>
      </c>
    </row>
    <row r="8" spans="1:12" ht="13.5" x14ac:dyDescent="0.25">
      <c r="A8" s="28" t="s">
        <v>23</v>
      </c>
      <c r="B8" s="22" t="s">
        <v>9</v>
      </c>
      <c r="C8" s="23">
        <v>13159506</v>
      </c>
      <c r="D8" s="23">
        <v>11245800</v>
      </c>
      <c r="E8" s="24">
        <v>14332065</v>
      </c>
      <c r="F8" s="25">
        <v>4365326</v>
      </c>
      <c r="G8" s="23">
        <v>19689296</v>
      </c>
      <c r="H8" s="24">
        <v>19689296</v>
      </c>
      <c r="I8" s="26">
        <v>19122331</v>
      </c>
      <c r="J8" s="27">
        <v>19925280</v>
      </c>
      <c r="K8" s="23">
        <v>15790011</v>
      </c>
      <c r="L8" s="24">
        <v>13947147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15458590</v>
      </c>
      <c r="D10" s="23">
        <v>15458590</v>
      </c>
      <c r="E10" s="24">
        <v>15458590</v>
      </c>
      <c r="F10" s="25">
        <v>15458590</v>
      </c>
      <c r="G10" s="23">
        <v>0</v>
      </c>
      <c r="H10" s="24">
        <v>0</v>
      </c>
      <c r="I10" s="26">
        <v>15458590</v>
      </c>
      <c r="J10" s="27">
        <v>15440330</v>
      </c>
      <c r="K10" s="23">
        <v>15453133</v>
      </c>
      <c r="L10" s="24">
        <v>15452881</v>
      </c>
    </row>
    <row r="11" spans="1:12" ht="13.5" x14ac:dyDescent="0.25">
      <c r="A11" s="28" t="s">
        <v>27</v>
      </c>
      <c r="B11" s="22" t="s">
        <v>19</v>
      </c>
      <c r="C11" s="23">
        <v>2183243</v>
      </c>
      <c r="D11" s="23">
        <v>3615838</v>
      </c>
      <c r="E11" s="24">
        <v>2115426</v>
      </c>
      <c r="F11" s="29">
        <v>14957729</v>
      </c>
      <c r="G11" s="30">
        <v>8123993</v>
      </c>
      <c r="H11" s="31">
        <v>8123993</v>
      </c>
      <c r="I11" s="26">
        <v>2073143</v>
      </c>
      <c r="J11" s="32">
        <v>16725610</v>
      </c>
      <c r="K11" s="30">
        <v>15140091</v>
      </c>
      <c r="L11" s="31">
        <v>12548282</v>
      </c>
    </row>
    <row r="12" spans="1:12" ht="13.5" x14ac:dyDescent="0.25">
      <c r="A12" s="28" t="s">
        <v>28</v>
      </c>
      <c r="B12" s="22" t="s">
        <v>19</v>
      </c>
      <c r="C12" s="23">
        <v>5287216</v>
      </c>
      <c r="D12" s="23">
        <v>5898307</v>
      </c>
      <c r="E12" s="24">
        <v>7102465</v>
      </c>
      <c r="F12" s="25">
        <v>0</v>
      </c>
      <c r="G12" s="23">
        <v>0</v>
      </c>
      <c r="H12" s="24">
        <v>0</v>
      </c>
      <c r="I12" s="26">
        <v>6407112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97789652</v>
      </c>
      <c r="D13" s="35">
        <f t="shared" ref="D13:L13" si="0">SUM(D6:D12)</f>
        <v>98001026</v>
      </c>
      <c r="E13" s="36">
        <f t="shared" si="0"/>
        <v>110224040</v>
      </c>
      <c r="F13" s="37">
        <f t="shared" si="0"/>
        <v>89815545</v>
      </c>
      <c r="G13" s="35">
        <f t="shared" si="0"/>
        <v>91691770</v>
      </c>
      <c r="H13" s="36">
        <f t="shared" si="0"/>
        <v>91691770</v>
      </c>
      <c r="I13" s="38">
        <f t="shared" si="0"/>
        <v>99174665</v>
      </c>
      <c r="J13" s="39">
        <f t="shared" si="0"/>
        <v>108155238</v>
      </c>
      <c r="K13" s="35">
        <f t="shared" si="0"/>
        <v>98932673</v>
      </c>
      <c r="L13" s="36">
        <f t="shared" si="0"/>
        <v>91083070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49265419</v>
      </c>
      <c r="D16" s="23">
        <v>33726346</v>
      </c>
      <c r="E16" s="24">
        <v>34444265</v>
      </c>
      <c r="F16" s="25">
        <v>33678724</v>
      </c>
      <c r="G16" s="23">
        <v>33678724</v>
      </c>
      <c r="H16" s="24">
        <v>33678724</v>
      </c>
      <c r="I16" s="26">
        <v>34444265</v>
      </c>
      <c r="J16" s="27">
        <v>35952378</v>
      </c>
      <c r="K16" s="23">
        <v>35950045</v>
      </c>
      <c r="L16" s="24">
        <v>35947697</v>
      </c>
    </row>
    <row r="17" spans="1:12" ht="13.5" x14ac:dyDescent="0.25">
      <c r="A17" s="28" t="s">
        <v>33</v>
      </c>
      <c r="B17" s="22" t="s">
        <v>34</v>
      </c>
      <c r="C17" s="23">
        <v>289183202</v>
      </c>
      <c r="D17" s="23">
        <v>291065562</v>
      </c>
      <c r="E17" s="24">
        <v>304320216</v>
      </c>
      <c r="F17" s="29">
        <v>286210306</v>
      </c>
      <c r="G17" s="30">
        <v>309200528</v>
      </c>
      <c r="H17" s="31">
        <v>309200528</v>
      </c>
      <c r="I17" s="26">
        <v>325489022</v>
      </c>
      <c r="J17" s="32">
        <v>326541393</v>
      </c>
      <c r="K17" s="30">
        <v>333560850</v>
      </c>
      <c r="L17" s="31">
        <v>305233913</v>
      </c>
    </row>
    <row r="18" spans="1:12" ht="13.5" x14ac:dyDescent="0.25">
      <c r="A18" s="28" t="s">
        <v>35</v>
      </c>
      <c r="B18" s="22" t="s">
        <v>19</v>
      </c>
      <c r="C18" s="23">
        <v>1187640</v>
      </c>
      <c r="D18" s="23">
        <v>1187640</v>
      </c>
      <c r="E18" s="24">
        <v>1187640</v>
      </c>
      <c r="F18" s="25">
        <v>0</v>
      </c>
      <c r="G18" s="23">
        <v>0</v>
      </c>
      <c r="H18" s="24">
        <v>0</v>
      </c>
      <c r="I18" s="26">
        <v>1187640</v>
      </c>
      <c r="J18" s="27">
        <v>1187640</v>
      </c>
      <c r="K18" s="23">
        <v>1187640</v>
      </c>
      <c r="L18" s="24">
        <v>1187640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</v>
      </c>
      <c r="D20" s="23">
        <v>3</v>
      </c>
      <c r="E20" s="24">
        <v>3</v>
      </c>
      <c r="F20" s="25">
        <v>3</v>
      </c>
      <c r="G20" s="23">
        <v>3</v>
      </c>
      <c r="H20" s="24">
        <v>3</v>
      </c>
      <c r="I20" s="26">
        <v>3</v>
      </c>
      <c r="J20" s="27">
        <v>3</v>
      </c>
      <c r="K20" s="23">
        <v>3</v>
      </c>
      <c r="L20" s="24">
        <v>3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339636264</v>
      </c>
      <c r="D25" s="41">
        <f t="shared" ref="D25:L25" si="1">SUM(D15:D24)</f>
        <v>325979551</v>
      </c>
      <c r="E25" s="42">
        <f t="shared" si="1"/>
        <v>339952124</v>
      </c>
      <c r="F25" s="43">
        <f t="shared" si="1"/>
        <v>319889033</v>
      </c>
      <c r="G25" s="41">
        <f t="shared" si="1"/>
        <v>342879255</v>
      </c>
      <c r="H25" s="42">
        <f t="shared" si="1"/>
        <v>342879255</v>
      </c>
      <c r="I25" s="44">
        <f t="shared" si="1"/>
        <v>361120930</v>
      </c>
      <c r="J25" s="45">
        <f t="shared" si="1"/>
        <v>363681414</v>
      </c>
      <c r="K25" s="41">
        <f t="shared" si="1"/>
        <v>370698538</v>
      </c>
      <c r="L25" s="42">
        <f t="shared" si="1"/>
        <v>342369253</v>
      </c>
    </row>
    <row r="26" spans="1:12" ht="13.5" x14ac:dyDescent="0.25">
      <c r="A26" s="33" t="s">
        <v>42</v>
      </c>
      <c r="B26" s="34" t="s">
        <v>19</v>
      </c>
      <c r="C26" s="35">
        <f>+C13+C25</f>
        <v>437425916</v>
      </c>
      <c r="D26" s="35">
        <f t="shared" ref="D26:L26" si="2">+D13+D25</f>
        <v>423980577</v>
      </c>
      <c r="E26" s="36">
        <f t="shared" si="2"/>
        <v>450176164</v>
      </c>
      <c r="F26" s="37">
        <f t="shared" si="2"/>
        <v>409704578</v>
      </c>
      <c r="G26" s="35">
        <f t="shared" si="2"/>
        <v>434571025</v>
      </c>
      <c r="H26" s="36">
        <f t="shared" si="2"/>
        <v>434571025</v>
      </c>
      <c r="I26" s="38">
        <f t="shared" si="2"/>
        <v>460295595</v>
      </c>
      <c r="J26" s="39">
        <f t="shared" si="2"/>
        <v>471836652</v>
      </c>
      <c r="K26" s="35">
        <f t="shared" si="2"/>
        <v>469631211</v>
      </c>
      <c r="L26" s="36">
        <f t="shared" si="2"/>
        <v>433452323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11257026</v>
      </c>
      <c r="D32" s="23">
        <v>15006076</v>
      </c>
      <c r="E32" s="24">
        <v>14476284</v>
      </c>
      <c r="F32" s="25">
        <v>12593692</v>
      </c>
      <c r="G32" s="23">
        <v>24830386</v>
      </c>
      <c r="H32" s="24">
        <v>24830386</v>
      </c>
      <c r="I32" s="26">
        <v>16769910</v>
      </c>
      <c r="J32" s="27">
        <v>27204101</v>
      </c>
      <c r="K32" s="23">
        <v>21768100</v>
      </c>
      <c r="L32" s="24">
        <v>23850187</v>
      </c>
    </row>
    <row r="33" spans="1:12" ht="13.5" x14ac:dyDescent="0.25">
      <c r="A33" s="28" t="s">
        <v>50</v>
      </c>
      <c r="B33" s="22" t="s">
        <v>51</v>
      </c>
      <c r="C33" s="23">
        <v>10931627</v>
      </c>
      <c r="D33" s="23">
        <v>0</v>
      </c>
      <c r="E33" s="24">
        <v>10485430</v>
      </c>
      <c r="F33" s="25">
        <v>0</v>
      </c>
      <c r="G33" s="23">
        <v>0</v>
      </c>
      <c r="H33" s="24">
        <v>0</v>
      </c>
      <c r="I33" s="26">
        <v>15594533</v>
      </c>
      <c r="J33" s="27">
        <v>1800000</v>
      </c>
      <c r="K33" s="23">
        <v>1750000</v>
      </c>
      <c r="L33" s="24">
        <v>1860000</v>
      </c>
    </row>
    <row r="34" spans="1:12" ht="13.5" x14ac:dyDescent="0.25">
      <c r="A34" s="28" t="s">
        <v>52</v>
      </c>
      <c r="B34" s="22" t="s">
        <v>19</v>
      </c>
      <c r="C34" s="23">
        <v>8396728</v>
      </c>
      <c r="D34" s="23">
        <v>8521901</v>
      </c>
      <c r="E34" s="24">
        <v>8467827</v>
      </c>
      <c r="F34" s="25">
        <v>0</v>
      </c>
      <c r="G34" s="23">
        <v>0</v>
      </c>
      <c r="H34" s="24">
        <v>0</v>
      </c>
      <c r="I34" s="26">
        <v>7223920</v>
      </c>
      <c r="J34" s="27">
        <v>0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-17061</v>
      </c>
      <c r="D35" s="23">
        <v>0</v>
      </c>
      <c r="E35" s="24">
        <v>0</v>
      </c>
      <c r="F35" s="25">
        <v>922537</v>
      </c>
      <c r="G35" s="23">
        <v>1159867</v>
      </c>
      <c r="H35" s="24">
        <v>1159867</v>
      </c>
      <c r="I35" s="26">
        <v>8</v>
      </c>
      <c r="J35" s="27">
        <v>1213377</v>
      </c>
      <c r="K35" s="23">
        <v>1205437</v>
      </c>
      <c r="L35" s="24">
        <v>1208339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30568320</v>
      </c>
      <c r="D37" s="35">
        <f t="shared" ref="D37:L37" si="3">SUM(D29:D36)</f>
        <v>23527977</v>
      </c>
      <c r="E37" s="36">
        <f t="shared" si="3"/>
        <v>33429541</v>
      </c>
      <c r="F37" s="37">
        <f t="shared" si="3"/>
        <v>13516229</v>
      </c>
      <c r="G37" s="35">
        <f t="shared" si="3"/>
        <v>25990253</v>
      </c>
      <c r="H37" s="36">
        <f t="shared" si="3"/>
        <v>25990253</v>
      </c>
      <c r="I37" s="38">
        <f t="shared" si="3"/>
        <v>39588371</v>
      </c>
      <c r="J37" s="39">
        <f t="shared" si="3"/>
        <v>30217478</v>
      </c>
      <c r="K37" s="35">
        <f t="shared" si="3"/>
        <v>24723537</v>
      </c>
      <c r="L37" s="36">
        <f t="shared" si="3"/>
        <v>26918526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14748353</v>
      </c>
      <c r="D40" s="23">
        <v>15892716</v>
      </c>
      <c r="E40" s="24">
        <v>16567562</v>
      </c>
      <c r="F40" s="25">
        <v>15292100</v>
      </c>
      <c r="G40" s="23">
        <v>18262100</v>
      </c>
      <c r="H40" s="24">
        <v>18262100</v>
      </c>
      <c r="I40" s="26">
        <v>16567562</v>
      </c>
      <c r="J40" s="27">
        <v>17262100</v>
      </c>
      <c r="K40" s="23">
        <v>14292110</v>
      </c>
      <c r="L40" s="24">
        <v>14699111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14748353</v>
      </c>
      <c r="D43" s="41">
        <f t="shared" ref="D43:L43" si="4">SUM(D39:D42)</f>
        <v>15892716</v>
      </c>
      <c r="E43" s="42">
        <f t="shared" si="4"/>
        <v>16567562</v>
      </c>
      <c r="F43" s="43">
        <f t="shared" si="4"/>
        <v>15292100</v>
      </c>
      <c r="G43" s="41">
        <f t="shared" si="4"/>
        <v>18262100</v>
      </c>
      <c r="H43" s="42">
        <f t="shared" si="4"/>
        <v>18262100</v>
      </c>
      <c r="I43" s="43">
        <f t="shared" si="4"/>
        <v>16567562</v>
      </c>
      <c r="J43" s="45">
        <f t="shared" si="4"/>
        <v>17262100</v>
      </c>
      <c r="K43" s="41">
        <f t="shared" si="4"/>
        <v>14292110</v>
      </c>
      <c r="L43" s="42">
        <f t="shared" si="4"/>
        <v>14699111</v>
      </c>
    </row>
    <row r="44" spans="1:12" ht="13.5" x14ac:dyDescent="0.25">
      <c r="A44" s="33" t="s">
        <v>61</v>
      </c>
      <c r="B44" s="34" t="s">
        <v>19</v>
      </c>
      <c r="C44" s="35">
        <f>+C37+C43</f>
        <v>45316673</v>
      </c>
      <c r="D44" s="35">
        <f t="shared" ref="D44:L44" si="5">+D37+D43</f>
        <v>39420693</v>
      </c>
      <c r="E44" s="36">
        <f t="shared" si="5"/>
        <v>49997103</v>
      </c>
      <c r="F44" s="37">
        <f t="shared" si="5"/>
        <v>28808329</v>
      </c>
      <c r="G44" s="35">
        <f t="shared" si="5"/>
        <v>44252353</v>
      </c>
      <c r="H44" s="36">
        <f t="shared" si="5"/>
        <v>44252353</v>
      </c>
      <c r="I44" s="38">
        <f t="shared" si="5"/>
        <v>56155933</v>
      </c>
      <c r="J44" s="39">
        <f t="shared" si="5"/>
        <v>47479578</v>
      </c>
      <c r="K44" s="35">
        <f t="shared" si="5"/>
        <v>39015647</v>
      </c>
      <c r="L44" s="36">
        <f t="shared" si="5"/>
        <v>41617637</v>
      </c>
    </row>
    <row r="45" spans="1:12" ht="13.5" x14ac:dyDescent="0.25">
      <c r="A45" s="47" t="s">
        <v>62</v>
      </c>
      <c r="B45" s="48" t="s">
        <v>63</v>
      </c>
      <c r="C45" s="49">
        <f>+C26-C44</f>
        <v>392109243</v>
      </c>
      <c r="D45" s="49">
        <f t="shared" ref="D45:L45" si="6">+D26-D44</f>
        <v>384559884</v>
      </c>
      <c r="E45" s="50">
        <f t="shared" si="6"/>
        <v>400179061</v>
      </c>
      <c r="F45" s="51">
        <f t="shared" si="6"/>
        <v>380896249</v>
      </c>
      <c r="G45" s="49">
        <f t="shared" si="6"/>
        <v>390318672</v>
      </c>
      <c r="H45" s="50">
        <f t="shared" si="6"/>
        <v>390318672</v>
      </c>
      <c r="I45" s="52">
        <f t="shared" si="6"/>
        <v>404139662</v>
      </c>
      <c r="J45" s="53">
        <f t="shared" si="6"/>
        <v>424357074</v>
      </c>
      <c r="K45" s="49">
        <f t="shared" si="6"/>
        <v>430615564</v>
      </c>
      <c r="L45" s="50">
        <f t="shared" si="6"/>
        <v>391834686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358665979</v>
      </c>
      <c r="D47" s="23">
        <v>386262356</v>
      </c>
      <c r="E47" s="24">
        <v>379922237</v>
      </c>
      <c r="F47" s="25">
        <v>380896249</v>
      </c>
      <c r="G47" s="23">
        <v>380238680</v>
      </c>
      <c r="H47" s="24">
        <v>380238680</v>
      </c>
      <c r="I47" s="26">
        <v>405554560</v>
      </c>
      <c r="J47" s="27">
        <v>418357074</v>
      </c>
      <c r="K47" s="23">
        <v>428615564</v>
      </c>
      <c r="L47" s="24">
        <v>389834686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10079992</v>
      </c>
      <c r="H48" s="24">
        <v>10079992</v>
      </c>
      <c r="I48" s="26">
        <v>0</v>
      </c>
      <c r="J48" s="27">
        <v>6000000</v>
      </c>
      <c r="K48" s="23">
        <v>2000000</v>
      </c>
      <c r="L48" s="24">
        <v>2000000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358665979</v>
      </c>
      <c r="D50" s="56">
        <f t="shared" ref="D50:L50" si="7">SUM(D47:D49)</f>
        <v>386262356</v>
      </c>
      <c r="E50" s="57">
        <f t="shared" si="7"/>
        <v>379922237</v>
      </c>
      <c r="F50" s="58">
        <f t="shared" si="7"/>
        <v>380896249</v>
      </c>
      <c r="G50" s="56">
        <f t="shared" si="7"/>
        <v>390318672</v>
      </c>
      <c r="H50" s="57">
        <f t="shared" si="7"/>
        <v>390318672</v>
      </c>
      <c r="I50" s="59">
        <f t="shared" si="7"/>
        <v>405554560</v>
      </c>
      <c r="J50" s="60">
        <f t="shared" si="7"/>
        <v>424357074</v>
      </c>
      <c r="K50" s="56">
        <f t="shared" si="7"/>
        <v>430615564</v>
      </c>
      <c r="L50" s="57">
        <f t="shared" si="7"/>
        <v>391834686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16666926</v>
      </c>
      <c r="D6" s="23">
        <v>16057682</v>
      </c>
      <c r="E6" s="24">
        <v>7973416</v>
      </c>
      <c r="F6" s="25">
        <v>14731115</v>
      </c>
      <c r="G6" s="23">
        <v>17888911</v>
      </c>
      <c r="H6" s="24">
        <v>17888911</v>
      </c>
      <c r="I6" s="26">
        <v>42625428</v>
      </c>
      <c r="J6" s="27">
        <v>31784114</v>
      </c>
      <c r="K6" s="23">
        <v>85199394</v>
      </c>
      <c r="L6" s="24">
        <v>70953719</v>
      </c>
    </row>
    <row r="7" spans="1:12" ht="13.5" x14ac:dyDescent="0.25">
      <c r="A7" s="28" t="s">
        <v>22</v>
      </c>
      <c r="B7" s="22" t="s">
        <v>9</v>
      </c>
      <c r="C7" s="23">
        <v>7195814</v>
      </c>
      <c r="D7" s="23">
        <v>122533852</v>
      </c>
      <c r="E7" s="24">
        <v>172708831</v>
      </c>
      <c r="F7" s="25">
        <v>36283456</v>
      </c>
      <c r="G7" s="23">
        <v>36283456</v>
      </c>
      <c r="H7" s="24">
        <v>36283456</v>
      </c>
      <c r="I7" s="26">
        <v>253336088</v>
      </c>
      <c r="J7" s="27">
        <v>85235555</v>
      </c>
      <c r="K7" s="23">
        <v>53229234</v>
      </c>
      <c r="L7" s="24">
        <v>90354288</v>
      </c>
    </row>
    <row r="8" spans="1:12" ht="13.5" x14ac:dyDescent="0.25">
      <c r="A8" s="28" t="s">
        <v>23</v>
      </c>
      <c r="B8" s="22" t="s">
        <v>9</v>
      </c>
      <c r="C8" s="23">
        <v>28607274</v>
      </c>
      <c r="D8" s="23">
        <v>122220852</v>
      </c>
      <c r="E8" s="24">
        <v>200348353</v>
      </c>
      <c r="F8" s="25">
        <v>9708070</v>
      </c>
      <c r="G8" s="23">
        <v>11408070</v>
      </c>
      <c r="H8" s="24">
        <v>11408070</v>
      </c>
      <c r="I8" s="26">
        <v>61377349</v>
      </c>
      <c r="J8" s="27">
        <v>166306127</v>
      </c>
      <c r="K8" s="23">
        <v>147916061</v>
      </c>
      <c r="L8" s="24">
        <v>138349851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431873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25732494</v>
      </c>
      <c r="D11" s="23">
        <v>8674787</v>
      </c>
      <c r="E11" s="24">
        <v>36691957</v>
      </c>
      <c r="F11" s="29">
        <v>54365955</v>
      </c>
      <c r="G11" s="30">
        <v>60424094</v>
      </c>
      <c r="H11" s="31">
        <v>60424094</v>
      </c>
      <c r="I11" s="26">
        <v>94051956</v>
      </c>
      <c r="J11" s="32">
        <v>35906166</v>
      </c>
      <c r="K11" s="30">
        <v>38190133</v>
      </c>
      <c r="L11" s="31">
        <v>37771377</v>
      </c>
    </row>
    <row r="12" spans="1:12" ht="13.5" x14ac:dyDescent="0.25">
      <c r="A12" s="28" t="s">
        <v>28</v>
      </c>
      <c r="B12" s="22" t="s">
        <v>19</v>
      </c>
      <c r="C12" s="23">
        <v>13710350</v>
      </c>
      <c r="D12" s="23">
        <v>14526299</v>
      </c>
      <c r="E12" s="24">
        <v>-8007563</v>
      </c>
      <c r="F12" s="25">
        <v>0</v>
      </c>
      <c r="G12" s="23">
        <v>0</v>
      </c>
      <c r="H12" s="24">
        <v>0</v>
      </c>
      <c r="I12" s="26">
        <v>11060283</v>
      </c>
      <c r="J12" s="27">
        <v>14987785</v>
      </c>
      <c r="K12" s="23">
        <v>15677223</v>
      </c>
      <c r="L12" s="24">
        <v>16398375</v>
      </c>
    </row>
    <row r="13" spans="1:12" ht="13.5" x14ac:dyDescent="0.25">
      <c r="A13" s="33" t="s">
        <v>29</v>
      </c>
      <c r="B13" s="34" t="s">
        <v>19</v>
      </c>
      <c r="C13" s="35">
        <f>SUM(C6:C12)</f>
        <v>91912858</v>
      </c>
      <c r="D13" s="35">
        <f t="shared" ref="D13:L13" si="0">SUM(D6:D12)</f>
        <v>284013472</v>
      </c>
      <c r="E13" s="36">
        <f t="shared" si="0"/>
        <v>409714994</v>
      </c>
      <c r="F13" s="37">
        <f t="shared" si="0"/>
        <v>115088596</v>
      </c>
      <c r="G13" s="35">
        <f t="shared" si="0"/>
        <v>126004531</v>
      </c>
      <c r="H13" s="36">
        <f t="shared" si="0"/>
        <v>126004531</v>
      </c>
      <c r="I13" s="38">
        <f t="shared" si="0"/>
        <v>462882977</v>
      </c>
      <c r="J13" s="39">
        <f t="shared" si="0"/>
        <v>334219747</v>
      </c>
      <c r="K13" s="35">
        <f t="shared" si="0"/>
        <v>340212045</v>
      </c>
      <c r="L13" s="36">
        <f t="shared" si="0"/>
        <v>353827610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73147474</v>
      </c>
      <c r="D16" s="23">
        <v>19720850</v>
      </c>
      <c r="E16" s="24">
        <v>16855802</v>
      </c>
      <c r="F16" s="25">
        <v>20670850</v>
      </c>
      <c r="G16" s="23">
        <v>20670850</v>
      </c>
      <c r="H16" s="24">
        <v>20670850</v>
      </c>
      <c r="I16" s="26">
        <v>16075627</v>
      </c>
      <c r="J16" s="27">
        <v>23983537</v>
      </c>
      <c r="K16" s="23">
        <v>25086779</v>
      </c>
      <c r="L16" s="24">
        <v>26240772</v>
      </c>
    </row>
    <row r="17" spans="1:12" ht="13.5" x14ac:dyDescent="0.25">
      <c r="A17" s="28" t="s">
        <v>33</v>
      </c>
      <c r="B17" s="22" t="s">
        <v>34</v>
      </c>
      <c r="C17" s="23">
        <v>699937961</v>
      </c>
      <c r="D17" s="23">
        <v>743446420</v>
      </c>
      <c r="E17" s="24">
        <v>780750219</v>
      </c>
      <c r="F17" s="29">
        <v>874917015</v>
      </c>
      <c r="G17" s="30">
        <v>906775275</v>
      </c>
      <c r="H17" s="31">
        <v>906775275</v>
      </c>
      <c r="I17" s="26">
        <v>867348380</v>
      </c>
      <c r="J17" s="32">
        <v>1323227514</v>
      </c>
      <c r="K17" s="30">
        <v>1379730987</v>
      </c>
      <c r="L17" s="31">
        <v>1444652640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70000</v>
      </c>
      <c r="D20" s="23">
        <v>70000</v>
      </c>
      <c r="E20" s="24">
        <v>70000</v>
      </c>
      <c r="F20" s="25">
        <v>70000</v>
      </c>
      <c r="G20" s="23">
        <v>70000</v>
      </c>
      <c r="H20" s="24">
        <v>70000</v>
      </c>
      <c r="I20" s="26">
        <v>70000</v>
      </c>
      <c r="J20" s="27">
        <v>70000</v>
      </c>
      <c r="K20" s="23">
        <v>73220</v>
      </c>
      <c r="L20" s="24">
        <v>76588</v>
      </c>
    </row>
    <row r="21" spans="1:12" ht="13.5" x14ac:dyDescent="0.25">
      <c r="A21" s="28" t="s">
        <v>38</v>
      </c>
      <c r="B21" s="22" t="s">
        <v>19</v>
      </c>
      <c r="C21" s="23">
        <v>1564030</v>
      </c>
      <c r="D21" s="23">
        <v>961846</v>
      </c>
      <c r="E21" s="24">
        <v>444300</v>
      </c>
      <c r="F21" s="25">
        <v>2411845</v>
      </c>
      <c r="G21" s="23">
        <v>2411845</v>
      </c>
      <c r="H21" s="24">
        <v>2411845</v>
      </c>
      <c r="I21" s="26">
        <v>843558</v>
      </c>
      <c r="J21" s="27">
        <v>2314674</v>
      </c>
      <c r="K21" s="23">
        <v>2421149</v>
      </c>
      <c r="L21" s="24">
        <v>2532522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774719465</v>
      </c>
      <c r="D25" s="41">
        <f t="shared" ref="D25:L25" si="1">SUM(D15:D24)</f>
        <v>764199116</v>
      </c>
      <c r="E25" s="42">
        <f t="shared" si="1"/>
        <v>798120321</v>
      </c>
      <c r="F25" s="43">
        <f t="shared" si="1"/>
        <v>898069710</v>
      </c>
      <c r="G25" s="41">
        <f t="shared" si="1"/>
        <v>929927970</v>
      </c>
      <c r="H25" s="42">
        <f t="shared" si="1"/>
        <v>929927970</v>
      </c>
      <c r="I25" s="44">
        <f t="shared" si="1"/>
        <v>884337565</v>
      </c>
      <c r="J25" s="45">
        <f t="shared" si="1"/>
        <v>1349595725</v>
      </c>
      <c r="K25" s="41">
        <f t="shared" si="1"/>
        <v>1407312135</v>
      </c>
      <c r="L25" s="42">
        <f t="shared" si="1"/>
        <v>1473502522</v>
      </c>
    </row>
    <row r="26" spans="1:12" ht="13.5" x14ac:dyDescent="0.25">
      <c r="A26" s="33" t="s">
        <v>42</v>
      </c>
      <c r="B26" s="34" t="s">
        <v>19</v>
      </c>
      <c r="C26" s="35">
        <f>+C13+C25</f>
        <v>866632323</v>
      </c>
      <c r="D26" s="35">
        <f t="shared" ref="D26:L26" si="2">+D13+D25</f>
        <v>1048212588</v>
      </c>
      <c r="E26" s="36">
        <f t="shared" si="2"/>
        <v>1207835315</v>
      </c>
      <c r="F26" s="37">
        <f t="shared" si="2"/>
        <v>1013158306</v>
      </c>
      <c r="G26" s="35">
        <f t="shared" si="2"/>
        <v>1055932501</v>
      </c>
      <c r="H26" s="36">
        <f t="shared" si="2"/>
        <v>1055932501</v>
      </c>
      <c r="I26" s="38">
        <f t="shared" si="2"/>
        <v>1347220542</v>
      </c>
      <c r="J26" s="39">
        <f t="shared" si="2"/>
        <v>1683815472</v>
      </c>
      <c r="K26" s="35">
        <f t="shared" si="2"/>
        <v>1747524180</v>
      </c>
      <c r="L26" s="36">
        <f t="shared" si="2"/>
        <v>1827330132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687896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2696438</v>
      </c>
      <c r="D31" s="23">
        <v>2862457</v>
      </c>
      <c r="E31" s="24">
        <v>2971429</v>
      </c>
      <c r="F31" s="25">
        <v>3296438</v>
      </c>
      <c r="G31" s="23">
        <v>3296438</v>
      </c>
      <c r="H31" s="24">
        <v>3296438</v>
      </c>
      <c r="I31" s="26">
        <v>3310558</v>
      </c>
      <c r="J31" s="27">
        <v>2640587</v>
      </c>
      <c r="K31" s="23">
        <v>2762054</v>
      </c>
      <c r="L31" s="24">
        <v>2889108</v>
      </c>
    </row>
    <row r="32" spans="1:12" ht="13.5" x14ac:dyDescent="0.25">
      <c r="A32" s="28" t="s">
        <v>48</v>
      </c>
      <c r="B32" s="22" t="s">
        <v>49</v>
      </c>
      <c r="C32" s="23">
        <v>384871699</v>
      </c>
      <c r="D32" s="23">
        <v>453004033</v>
      </c>
      <c r="E32" s="24">
        <v>448297335</v>
      </c>
      <c r="F32" s="25">
        <v>364658804</v>
      </c>
      <c r="G32" s="23">
        <v>367914726</v>
      </c>
      <c r="H32" s="24">
        <v>367914726</v>
      </c>
      <c r="I32" s="26">
        <v>448557255</v>
      </c>
      <c r="J32" s="27">
        <v>57777252</v>
      </c>
      <c r="K32" s="23">
        <v>56133270</v>
      </c>
      <c r="L32" s="24">
        <v>60712041</v>
      </c>
    </row>
    <row r="33" spans="1:12" ht="13.5" x14ac:dyDescent="0.25">
      <c r="A33" s="28" t="s">
        <v>50</v>
      </c>
      <c r="B33" s="22" t="s">
        <v>51</v>
      </c>
      <c r="C33" s="23">
        <v>16145904</v>
      </c>
      <c r="D33" s="23">
        <v>10407399</v>
      </c>
      <c r="E33" s="24">
        <v>2779213</v>
      </c>
      <c r="F33" s="25">
        <v>0</v>
      </c>
      <c r="G33" s="23">
        <v>0</v>
      </c>
      <c r="H33" s="24">
        <v>0</v>
      </c>
      <c r="I33" s="26">
        <v>130851920</v>
      </c>
      <c r="J33" s="27">
        <v>15787683</v>
      </c>
      <c r="K33" s="23">
        <v>16513917</v>
      </c>
      <c r="L33" s="24">
        <v>17195558</v>
      </c>
    </row>
    <row r="34" spans="1:12" ht="13.5" x14ac:dyDescent="0.25">
      <c r="A34" s="28" t="s">
        <v>52</v>
      </c>
      <c r="B34" s="22" t="s">
        <v>19</v>
      </c>
      <c r="C34" s="23">
        <v>32772735</v>
      </c>
      <c r="D34" s="23">
        <v>36994761</v>
      </c>
      <c r="E34" s="24">
        <v>46601172</v>
      </c>
      <c r="F34" s="25">
        <v>38913269</v>
      </c>
      <c r="G34" s="23">
        <v>38913269</v>
      </c>
      <c r="H34" s="24">
        <v>38913269</v>
      </c>
      <c r="I34" s="26">
        <v>35701761</v>
      </c>
      <c r="J34" s="27">
        <v>46601172</v>
      </c>
      <c r="K34" s="23">
        <v>48744825</v>
      </c>
      <c r="L34" s="24">
        <v>50987088</v>
      </c>
    </row>
    <row r="35" spans="1:12" ht="13.5" x14ac:dyDescent="0.25">
      <c r="A35" s="28" t="s">
        <v>27</v>
      </c>
      <c r="B35" s="22" t="s">
        <v>19</v>
      </c>
      <c r="C35" s="23">
        <v>-33632387</v>
      </c>
      <c r="D35" s="23">
        <v>-38510379</v>
      </c>
      <c r="E35" s="24">
        <v>-22076660</v>
      </c>
      <c r="F35" s="25">
        <v>23176958</v>
      </c>
      <c r="G35" s="23">
        <v>23176958</v>
      </c>
      <c r="H35" s="24">
        <v>23176958</v>
      </c>
      <c r="I35" s="26">
        <v>44581520</v>
      </c>
      <c r="J35" s="27">
        <v>6838513</v>
      </c>
      <c r="K35" s="23">
        <v>7153085</v>
      </c>
      <c r="L35" s="24">
        <v>7482126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403542285</v>
      </c>
      <c r="D37" s="35">
        <f t="shared" ref="D37:L37" si="3">SUM(D29:D36)</f>
        <v>464758271</v>
      </c>
      <c r="E37" s="36">
        <f t="shared" si="3"/>
        <v>478572489</v>
      </c>
      <c r="F37" s="37">
        <f t="shared" si="3"/>
        <v>430045469</v>
      </c>
      <c r="G37" s="35">
        <f t="shared" si="3"/>
        <v>433301391</v>
      </c>
      <c r="H37" s="36">
        <f t="shared" si="3"/>
        <v>433301391</v>
      </c>
      <c r="I37" s="38">
        <f t="shared" si="3"/>
        <v>663003014</v>
      </c>
      <c r="J37" s="39">
        <f t="shared" si="3"/>
        <v>129645207</v>
      </c>
      <c r="K37" s="35">
        <f t="shared" si="3"/>
        <v>131307151</v>
      </c>
      <c r="L37" s="36">
        <f t="shared" si="3"/>
        <v>139265921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4923400</v>
      </c>
      <c r="D39" s="23">
        <v>653332</v>
      </c>
      <c r="E39" s="24">
        <v>208815</v>
      </c>
      <c r="F39" s="25">
        <v>0</v>
      </c>
      <c r="G39" s="23">
        <v>0</v>
      </c>
      <c r="H39" s="24">
        <v>0</v>
      </c>
      <c r="I39" s="26">
        <v>653332</v>
      </c>
      <c r="J39" s="27">
        <v>208815</v>
      </c>
      <c r="K39" s="23">
        <v>218420</v>
      </c>
      <c r="L39" s="24">
        <v>228468</v>
      </c>
    </row>
    <row r="40" spans="1:12" ht="13.5" x14ac:dyDescent="0.25">
      <c r="A40" s="28" t="s">
        <v>52</v>
      </c>
      <c r="B40" s="22" t="s">
        <v>57</v>
      </c>
      <c r="C40" s="23">
        <v>51009977</v>
      </c>
      <c r="D40" s="23">
        <v>57017073</v>
      </c>
      <c r="E40" s="24">
        <v>60537073</v>
      </c>
      <c r="F40" s="25">
        <v>53893073</v>
      </c>
      <c r="G40" s="23">
        <v>53893073</v>
      </c>
      <c r="H40" s="24">
        <v>53893073</v>
      </c>
      <c r="I40" s="26">
        <v>58310073</v>
      </c>
      <c r="J40" s="27">
        <v>60537073</v>
      </c>
      <c r="K40" s="23">
        <v>63321778</v>
      </c>
      <c r="L40" s="24">
        <v>66234580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25178000</v>
      </c>
      <c r="D42" s="23">
        <v>32183000</v>
      </c>
      <c r="E42" s="24">
        <v>34660000</v>
      </c>
      <c r="F42" s="25">
        <v>44000000</v>
      </c>
      <c r="G42" s="23">
        <v>44000000</v>
      </c>
      <c r="H42" s="24">
        <v>44000000</v>
      </c>
      <c r="I42" s="26">
        <v>32687000</v>
      </c>
      <c r="J42" s="27">
        <v>34112000</v>
      </c>
      <c r="K42" s="23">
        <v>35681152</v>
      </c>
      <c r="L42" s="24">
        <v>37322485</v>
      </c>
    </row>
    <row r="43" spans="1:12" ht="13.5" x14ac:dyDescent="0.25">
      <c r="A43" s="33" t="s">
        <v>60</v>
      </c>
      <c r="B43" s="40" t="s">
        <v>19</v>
      </c>
      <c r="C43" s="35">
        <f>SUM(C39:C42)</f>
        <v>81111377</v>
      </c>
      <c r="D43" s="41">
        <f t="shared" ref="D43:L43" si="4">SUM(D39:D42)</f>
        <v>89853405</v>
      </c>
      <c r="E43" s="42">
        <f t="shared" si="4"/>
        <v>95405888</v>
      </c>
      <c r="F43" s="43">
        <f t="shared" si="4"/>
        <v>97893073</v>
      </c>
      <c r="G43" s="41">
        <f t="shared" si="4"/>
        <v>97893073</v>
      </c>
      <c r="H43" s="42">
        <f t="shared" si="4"/>
        <v>97893073</v>
      </c>
      <c r="I43" s="43">
        <f t="shared" si="4"/>
        <v>91650405</v>
      </c>
      <c r="J43" s="45">
        <f t="shared" si="4"/>
        <v>94857888</v>
      </c>
      <c r="K43" s="41">
        <f t="shared" si="4"/>
        <v>99221350</v>
      </c>
      <c r="L43" s="42">
        <f t="shared" si="4"/>
        <v>103785533</v>
      </c>
    </row>
    <row r="44" spans="1:12" ht="13.5" x14ac:dyDescent="0.25">
      <c r="A44" s="33" t="s">
        <v>61</v>
      </c>
      <c r="B44" s="34" t="s">
        <v>19</v>
      </c>
      <c r="C44" s="35">
        <f>+C37+C43</f>
        <v>484653662</v>
      </c>
      <c r="D44" s="35">
        <f t="shared" ref="D44:L44" si="5">+D37+D43</f>
        <v>554611676</v>
      </c>
      <c r="E44" s="36">
        <f t="shared" si="5"/>
        <v>573978377</v>
      </c>
      <c r="F44" s="37">
        <f t="shared" si="5"/>
        <v>527938542</v>
      </c>
      <c r="G44" s="35">
        <f t="shared" si="5"/>
        <v>531194464</v>
      </c>
      <c r="H44" s="36">
        <f t="shared" si="5"/>
        <v>531194464</v>
      </c>
      <c r="I44" s="38">
        <f t="shared" si="5"/>
        <v>754653419</v>
      </c>
      <c r="J44" s="39">
        <f t="shared" si="5"/>
        <v>224503095</v>
      </c>
      <c r="K44" s="35">
        <f t="shared" si="5"/>
        <v>230528501</v>
      </c>
      <c r="L44" s="36">
        <f t="shared" si="5"/>
        <v>243051454</v>
      </c>
    </row>
    <row r="45" spans="1:12" ht="13.5" x14ac:dyDescent="0.25">
      <c r="A45" s="47" t="s">
        <v>62</v>
      </c>
      <c r="B45" s="48" t="s">
        <v>63</v>
      </c>
      <c r="C45" s="49">
        <f>+C26-C44</f>
        <v>381978661</v>
      </c>
      <c r="D45" s="49">
        <f t="shared" ref="D45:L45" si="6">+D26-D44</f>
        <v>493600912</v>
      </c>
      <c r="E45" s="50">
        <f t="shared" si="6"/>
        <v>633856938</v>
      </c>
      <c r="F45" s="51">
        <f t="shared" si="6"/>
        <v>485219764</v>
      </c>
      <c r="G45" s="49">
        <f t="shared" si="6"/>
        <v>524738037</v>
      </c>
      <c r="H45" s="50">
        <f t="shared" si="6"/>
        <v>524738037</v>
      </c>
      <c r="I45" s="52">
        <f t="shared" si="6"/>
        <v>592567123</v>
      </c>
      <c r="J45" s="53">
        <f t="shared" si="6"/>
        <v>1459312377</v>
      </c>
      <c r="K45" s="49">
        <f t="shared" si="6"/>
        <v>1516995679</v>
      </c>
      <c r="L45" s="50">
        <f t="shared" si="6"/>
        <v>1584278678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381978661</v>
      </c>
      <c r="D47" s="23">
        <v>366147570</v>
      </c>
      <c r="E47" s="24">
        <v>493600919</v>
      </c>
      <c r="F47" s="25">
        <v>485219764</v>
      </c>
      <c r="G47" s="23">
        <v>524738037</v>
      </c>
      <c r="H47" s="24">
        <v>524738037</v>
      </c>
      <c r="I47" s="26">
        <v>433875907</v>
      </c>
      <c r="J47" s="27">
        <v>1459312377</v>
      </c>
      <c r="K47" s="23">
        <v>1516995679</v>
      </c>
      <c r="L47" s="24">
        <v>1584278678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381978661</v>
      </c>
      <c r="D50" s="56">
        <f t="shared" ref="D50:L50" si="7">SUM(D47:D49)</f>
        <v>366147570</v>
      </c>
      <c r="E50" s="57">
        <f t="shared" si="7"/>
        <v>493600919</v>
      </c>
      <c r="F50" s="58">
        <f t="shared" si="7"/>
        <v>485219764</v>
      </c>
      <c r="G50" s="56">
        <f t="shared" si="7"/>
        <v>524738037</v>
      </c>
      <c r="H50" s="57">
        <f t="shared" si="7"/>
        <v>524738037</v>
      </c>
      <c r="I50" s="59">
        <f t="shared" si="7"/>
        <v>433875907</v>
      </c>
      <c r="J50" s="60">
        <f t="shared" si="7"/>
        <v>1459312377</v>
      </c>
      <c r="K50" s="56">
        <f t="shared" si="7"/>
        <v>1516995679</v>
      </c>
      <c r="L50" s="57">
        <f t="shared" si="7"/>
        <v>1584278678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96107334</v>
      </c>
      <c r="D6" s="23">
        <v>227312934</v>
      </c>
      <c r="E6" s="24">
        <v>251903595</v>
      </c>
      <c r="F6" s="25">
        <v>-1118922594</v>
      </c>
      <c r="G6" s="23">
        <v>407054840</v>
      </c>
      <c r="H6" s="24">
        <v>407054840</v>
      </c>
      <c r="I6" s="26">
        <v>-173774215</v>
      </c>
      <c r="J6" s="27">
        <v>546090284</v>
      </c>
      <c r="K6" s="23">
        <v>128348088</v>
      </c>
      <c r="L6" s="24">
        <v>226800847</v>
      </c>
    </row>
    <row r="7" spans="1:12" ht="13.5" x14ac:dyDescent="0.25">
      <c r="A7" s="28" t="s">
        <v>22</v>
      </c>
      <c r="B7" s="22" t="s">
        <v>9</v>
      </c>
      <c r="C7" s="23">
        <v>247189529</v>
      </c>
      <c r="D7" s="23">
        <v>272911355</v>
      </c>
      <c r="E7" s="24">
        <v>385404135</v>
      </c>
      <c r="F7" s="25">
        <v>255197873</v>
      </c>
      <c r="G7" s="23">
        <v>479551173</v>
      </c>
      <c r="H7" s="24">
        <v>479551173</v>
      </c>
      <c r="I7" s="26">
        <v>517563913</v>
      </c>
      <c r="J7" s="27">
        <v>307496807</v>
      </c>
      <c r="K7" s="23">
        <v>1211242</v>
      </c>
      <c r="L7" s="24">
        <v>823128</v>
      </c>
    </row>
    <row r="8" spans="1:12" ht="13.5" x14ac:dyDescent="0.25">
      <c r="A8" s="28" t="s">
        <v>23</v>
      </c>
      <c r="B8" s="22" t="s">
        <v>9</v>
      </c>
      <c r="C8" s="23">
        <v>-846943</v>
      </c>
      <c r="D8" s="23">
        <v>80210</v>
      </c>
      <c r="E8" s="24">
        <v>92545</v>
      </c>
      <c r="F8" s="25">
        <v>92315</v>
      </c>
      <c r="G8" s="23">
        <v>93704</v>
      </c>
      <c r="H8" s="24">
        <v>93704</v>
      </c>
      <c r="I8" s="26">
        <v>0</v>
      </c>
      <c r="J8" s="27">
        <v>93704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-4557160</v>
      </c>
      <c r="D9" s="23">
        <v>-6090622</v>
      </c>
      <c r="E9" s="24">
        <v>-36635297</v>
      </c>
      <c r="F9" s="25">
        <v>-5899253</v>
      </c>
      <c r="G9" s="23">
        <v>-4421760</v>
      </c>
      <c r="H9" s="24">
        <v>-4421760</v>
      </c>
      <c r="I9" s="26">
        <v>-8823943</v>
      </c>
      <c r="J9" s="27">
        <v>-4421760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323590933</v>
      </c>
      <c r="D10" s="23">
        <v>290333166</v>
      </c>
      <c r="E10" s="24">
        <v>115717501</v>
      </c>
      <c r="F10" s="25">
        <v>18769651</v>
      </c>
      <c r="G10" s="23">
        <v>10264234</v>
      </c>
      <c r="H10" s="24">
        <v>10264234</v>
      </c>
      <c r="I10" s="26">
        <v>270862759</v>
      </c>
      <c r="J10" s="27">
        <v>10264222</v>
      </c>
      <c r="K10" s="23">
        <v>25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101700433</v>
      </c>
      <c r="D11" s="23">
        <v>33748106</v>
      </c>
      <c r="E11" s="24">
        <v>195448836</v>
      </c>
      <c r="F11" s="29">
        <v>175930026</v>
      </c>
      <c r="G11" s="30">
        <v>135048846</v>
      </c>
      <c r="H11" s="31">
        <v>135048846</v>
      </c>
      <c r="I11" s="26">
        <v>27424</v>
      </c>
      <c r="J11" s="32">
        <v>113958970</v>
      </c>
      <c r="K11" s="30">
        <v>22065558</v>
      </c>
      <c r="L11" s="31">
        <v>14168748</v>
      </c>
    </row>
    <row r="12" spans="1:12" ht="13.5" x14ac:dyDescent="0.25">
      <c r="A12" s="28" t="s">
        <v>28</v>
      </c>
      <c r="B12" s="22" t="s">
        <v>19</v>
      </c>
      <c r="C12" s="23">
        <v>2624982</v>
      </c>
      <c r="D12" s="23">
        <v>2504118</v>
      </c>
      <c r="E12" s="24">
        <v>-78836</v>
      </c>
      <c r="F12" s="25">
        <v>1716023</v>
      </c>
      <c r="G12" s="23">
        <v>27512741</v>
      </c>
      <c r="H12" s="24">
        <v>27512741</v>
      </c>
      <c r="I12" s="26">
        <v>3453624</v>
      </c>
      <c r="J12" s="27">
        <v>26303399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765809108</v>
      </c>
      <c r="D13" s="35">
        <f t="shared" ref="D13:L13" si="0">SUM(D6:D12)</f>
        <v>820799267</v>
      </c>
      <c r="E13" s="36">
        <f t="shared" si="0"/>
        <v>911852479</v>
      </c>
      <c r="F13" s="37">
        <f t="shared" si="0"/>
        <v>-673115959</v>
      </c>
      <c r="G13" s="35">
        <f t="shared" si="0"/>
        <v>1055103778</v>
      </c>
      <c r="H13" s="36">
        <f t="shared" si="0"/>
        <v>1055103778</v>
      </c>
      <c r="I13" s="38">
        <f t="shared" si="0"/>
        <v>609309562</v>
      </c>
      <c r="J13" s="39">
        <f t="shared" si="0"/>
        <v>999785626</v>
      </c>
      <c r="K13" s="35">
        <f t="shared" si="0"/>
        <v>151624913</v>
      </c>
      <c r="L13" s="36">
        <f t="shared" si="0"/>
        <v>241792723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147318518</v>
      </c>
      <c r="D16" s="23">
        <v>147578061</v>
      </c>
      <c r="E16" s="24">
        <v>153118476</v>
      </c>
      <c r="F16" s="25">
        <v>157348814</v>
      </c>
      <c r="G16" s="23">
        <v>141981345</v>
      </c>
      <c r="H16" s="24">
        <v>141981345</v>
      </c>
      <c r="I16" s="26">
        <v>-36804710</v>
      </c>
      <c r="J16" s="27">
        <v>141869973</v>
      </c>
      <c r="K16" s="23">
        <v>-411469</v>
      </c>
      <c r="L16" s="24">
        <v>-452616</v>
      </c>
    </row>
    <row r="17" spans="1:12" ht="13.5" x14ac:dyDescent="0.25">
      <c r="A17" s="28" t="s">
        <v>33</v>
      </c>
      <c r="B17" s="22" t="s">
        <v>34</v>
      </c>
      <c r="C17" s="23">
        <v>4449680012</v>
      </c>
      <c r="D17" s="23">
        <v>4368400151</v>
      </c>
      <c r="E17" s="24">
        <v>4861813290</v>
      </c>
      <c r="F17" s="29">
        <v>5238009562</v>
      </c>
      <c r="G17" s="30">
        <v>5007701195</v>
      </c>
      <c r="H17" s="31">
        <v>5007701195</v>
      </c>
      <c r="I17" s="26">
        <v>435237794</v>
      </c>
      <c r="J17" s="32">
        <v>5013553576</v>
      </c>
      <c r="K17" s="30">
        <v>450865290</v>
      </c>
      <c r="L17" s="31">
        <v>384050868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400000</v>
      </c>
      <c r="D20" s="23">
        <v>400000</v>
      </c>
      <c r="E20" s="24">
        <v>428000</v>
      </c>
      <c r="F20" s="25">
        <v>428000</v>
      </c>
      <c r="G20" s="23">
        <v>400000</v>
      </c>
      <c r="H20" s="24">
        <v>400000</v>
      </c>
      <c r="I20" s="26">
        <v>0</v>
      </c>
      <c r="J20" s="27">
        <v>400000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41</v>
      </c>
      <c r="D21" s="23">
        <v>42</v>
      </c>
      <c r="E21" s="24">
        <v>-313622</v>
      </c>
      <c r="F21" s="25">
        <v>12141424</v>
      </c>
      <c r="G21" s="23">
        <v>12455061</v>
      </c>
      <c r="H21" s="24">
        <v>12455061</v>
      </c>
      <c r="I21" s="26">
        <v>9222948</v>
      </c>
      <c r="J21" s="27">
        <v>29113691</v>
      </c>
      <c r="K21" s="23">
        <v>30124800</v>
      </c>
      <c r="L21" s="24">
        <v>10875293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1000</v>
      </c>
      <c r="D24" s="23">
        <v>1000</v>
      </c>
      <c r="E24" s="24">
        <v>1070</v>
      </c>
      <c r="F24" s="29">
        <v>1070</v>
      </c>
      <c r="G24" s="30">
        <v>1000</v>
      </c>
      <c r="H24" s="31">
        <v>1000</v>
      </c>
      <c r="I24" s="25">
        <v>0</v>
      </c>
      <c r="J24" s="32">
        <v>1000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4597399571</v>
      </c>
      <c r="D25" s="41">
        <f t="shared" ref="D25:L25" si="1">SUM(D15:D24)</f>
        <v>4516379254</v>
      </c>
      <c r="E25" s="42">
        <f t="shared" si="1"/>
        <v>5015047214</v>
      </c>
      <c r="F25" s="43">
        <f t="shared" si="1"/>
        <v>5407928870</v>
      </c>
      <c r="G25" s="41">
        <f t="shared" si="1"/>
        <v>5162538601</v>
      </c>
      <c r="H25" s="42">
        <f t="shared" si="1"/>
        <v>5162538601</v>
      </c>
      <c r="I25" s="44">
        <f t="shared" si="1"/>
        <v>407656032</v>
      </c>
      <c r="J25" s="45">
        <f t="shared" si="1"/>
        <v>5184938240</v>
      </c>
      <c r="K25" s="41">
        <f t="shared" si="1"/>
        <v>480578621</v>
      </c>
      <c r="L25" s="42">
        <f t="shared" si="1"/>
        <v>394473545</v>
      </c>
    </row>
    <row r="26" spans="1:12" ht="13.5" x14ac:dyDescent="0.25">
      <c r="A26" s="33" t="s">
        <v>42</v>
      </c>
      <c r="B26" s="34" t="s">
        <v>19</v>
      </c>
      <c r="C26" s="35">
        <f>+C13+C25</f>
        <v>5363208679</v>
      </c>
      <c r="D26" s="35">
        <f t="shared" ref="D26:L26" si="2">+D13+D25</f>
        <v>5337178521</v>
      </c>
      <c r="E26" s="36">
        <f t="shared" si="2"/>
        <v>5926899693</v>
      </c>
      <c r="F26" s="37">
        <f t="shared" si="2"/>
        <v>4734812911</v>
      </c>
      <c r="G26" s="35">
        <f t="shared" si="2"/>
        <v>6217642379</v>
      </c>
      <c r="H26" s="36">
        <f t="shared" si="2"/>
        <v>6217642379</v>
      </c>
      <c r="I26" s="38">
        <f t="shared" si="2"/>
        <v>1016965594</v>
      </c>
      <c r="J26" s="39">
        <f t="shared" si="2"/>
        <v>6184723866</v>
      </c>
      <c r="K26" s="35">
        <f t="shared" si="2"/>
        <v>632203534</v>
      </c>
      <c r="L26" s="36">
        <f t="shared" si="2"/>
        <v>636266268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318312</v>
      </c>
      <c r="D30" s="23">
        <v>433428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3175041</v>
      </c>
      <c r="D31" s="23">
        <v>3319864</v>
      </c>
      <c r="E31" s="24">
        <v>5060422</v>
      </c>
      <c r="F31" s="25">
        <v>5060422</v>
      </c>
      <c r="G31" s="23">
        <v>3801256</v>
      </c>
      <c r="H31" s="24">
        <v>3801256</v>
      </c>
      <c r="I31" s="26">
        <v>0</v>
      </c>
      <c r="J31" s="27">
        <v>3801256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466306742</v>
      </c>
      <c r="D32" s="23">
        <v>441384772</v>
      </c>
      <c r="E32" s="24">
        <v>497119776</v>
      </c>
      <c r="F32" s="25">
        <v>528156757</v>
      </c>
      <c r="G32" s="23">
        <v>588551237</v>
      </c>
      <c r="H32" s="24">
        <v>588551237</v>
      </c>
      <c r="I32" s="26">
        <v>-39804272</v>
      </c>
      <c r="J32" s="27">
        <v>580660557</v>
      </c>
      <c r="K32" s="23">
        <v>2701288</v>
      </c>
      <c r="L32" s="24">
        <v>-1761134</v>
      </c>
    </row>
    <row r="33" spans="1:12" ht="13.5" x14ac:dyDescent="0.25">
      <c r="A33" s="28" t="s">
        <v>50</v>
      </c>
      <c r="B33" s="22" t="s">
        <v>51</v>
      </c>
      <c r="C33" s="23">
        <v>36447777</v>
      </c>
      <c r="D33" s="23">
        <v>121682133</v>
      </c>
      <c r="E33" s="24">
        <v>181771634</v>
      </c>
      <c r="F33" s="25">
        <v>-1355964804</v>
      </c>
      <c r="G33" s="23">
        <v>273262502</v>
      </c>
      <c r="H33" s="24">
        <v>273262502</v>
      </c>
      <c r="I33" s="26">
        <v>-235193012</v>
      </c>
      <c r="J33" s="27">
        <v>273262503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164772727</v>
      </c>
      <c r="D34" s="23">
        <v>199727435</v>
      </c>
      <c r="E34" s="24">
        <v>131958870</v>
      </c>
      <c r="F34" s="25">
        <v>192405173</v>
      </c>
      <c r="G34" s="23">
        <v>109575827</v>
      </c>
      <c r="H34" s="24">
        <v>109575827</v>
      </c>
      <c r="I34" s="26">
        <v>0</v>
      </c>
      <c r="J34" s="27">
        <v>109575827</v>
      </c>
      <c r="K34" s="23">
        <v>0</v>
      </c>
      <c r="L34" s="24">
        <v>0</v>
      </c>
    </row>
    <row r="35" spans="1:12" ht="13.5" x14ac:dyDescent="0.25">
      <c r="A35" s="28" t="s">
        <v>27</v>
      </c>
      <c r="B35" s="22" t="s">
        <v>19</v>
      </c>
      <c r="C35" s="23">
        <v>231756687</v>
      </c>
      <c r="D35" s="23">
        <v>3961883188</v>
      </c>
      <c r="E35" s="24">
        <v>417595098</v>
      </c>
      <c r="F35" s="25">
        <v>356866557</v>
      </c>
      <c r="G35" s="23">
        <v>324638321</v>
      </c>
      <c r="H35" s="24">
        <v>324638321</v>
      </c>
      <c r="I35" s="26">
        <v>59483862</v>
      </c>
      <c r="J35" s="27">
        <v>325885435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902777286</v>
      </c>
      <c r="D37" s="35">
        <f t="shared" ref="D37:L37" si="3">SUM(D29:D36)</f>
        <v>4728430820</v>
      </c>
      <c r="E37" s="36">
        <f t="shared" si="3"/>
        <v>1233505800</v>
      </c>
      <c r="F37" s="37">
        <f t="shared" si="3"/>
        <v>-273475895</v>
      </c>
      <c r="G37" s="35">
        <f t="shared" si="3"/>
        <v>1299829143</v>
      </c>
      <c r="H37" s="36">
        <f t="shared" si="3"/>
        <v>1299829143</v>
      </c>
      <c r="I37" s="38">
        <f t="shared" si="3"/>
        <v>-215513422</v>
      </c>
      <c r="J37" s="39">
        <f t="shared" si="3"/>
        <v>1293185578</v>
      </c>
      <c r="K37" s="35">
        <f t="shared" si="3"/>
        <v>2701288</v>
      </c>
      <c r="L37" s="36">
        <f t="shared" si="3"/>
        <v>-1761134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-203867</v>
      </c>
      <c r="D39" s="23">
        <v>1074797</v>
      </c>
      <c r="E39" s="24">
        <v>-1020928</v>
      </c>
      <c r="F39" s="25">
        <v>-47841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39960999</v>
      </c>
      <c r="D40" s="23">
        <v>16559</v>
      </c>
      <c r="E40" s="24">
        <v>55928025</v>
      </c>
      <c r="F40" s="25">
        <v>57011025</v>
      </c>
      <c r="G40" s="23">
        <v>38598999</v>
      </c>
      <c r="H40" s="24">
        <v>38598999</v>
      </c>
      <c r="I40" s="26">
        <v>0</v>
      </c>
      <c r="J40" s="27">
        <v>38598999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137165560</v>
      </c>
      <c r="D42" s="23">
        <v>143462489</v>
      </c>
      <c r="E42" s="24">
        <v>141329149</v>
      </c>
      <c r="F42" s="25">
        <v>146767149</v>
      </c>
      <c r="G42" s="23">
        <v>158988508</v>
      </c>
      <c r="H42" s="24">
        <v>158988508</v>
      </c>
      <c r="I42" s="26">
        <v>0</v>
      </c>
      <c r="J42" s="27">
        <v>142794040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176922692</v>
      </c>
      <c r="D43" s="41">
        <f t="shared" ref="D43:L43" si="4">SUM(D39:D42)</f>
        <v>144553845</v>
      </c>
      <c r="E43" s="42">
        <f t="shared" si="4"/>
        <v>196236246</v>
      </c>
      <c r="F43" s="43">
        <f t="shared" si="4"/>
        <v>203730333</v>
      </c>
      <c r="G43" s="41">
        <f t="shared" si="4"/>
        <v>197587507</v>
      </c>
      <c r="H43" s="42">
        <f t="shared" si="4"/>
        <v>197587507</v>
      </c>
      <c r="I43" s="43">
        <f t="shared" si="4"/>
        <v>0</v>
      </c>
      <c r="J43" s="45">
        <f t="shared" si="4"/>
        <v>181393039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1079699978</v>
      </c>
      <c r="D44" s="35">
        <f t="shared" ref="D44:L44" si="5">+D37+D43</f>
        <v>4872984665</v>
      </c>
      <c r="E44" s="36">
        <f t="shared" si="5"/>
        <v>1429742046</v>
      </c>
      <c r="F44" s="37">
        <f t="shared" si="5"/>
        <v>-69745562</v>
      </c>
      <c r="G44" s="35">
        <f t="shared" si="5"/>
        <v>1497416650</v>
      </c>
      <c r="H44" s="36">
        <f t="shared" si="5"/>
        <v>1497416650</v>
      </c>
      <c r="I44" s="38">
        <f t="shared" si="5"/>
        <v>-215513422</v>
      </c>
      <c r="J44" s="39">
        <f t="shared" si="5"/>
        <v>1474578617</v>
      </c>
      <c r="K44" s="35">
        <f t="shared" si="5"/>
        <v>2701288</v>
      </c>
      <c r="L44" s="36">
        <f t="shared" si="5"/>
        <v>-1761134</v>
      </c>
    </row>
    <row r="45" spans="1:12" ht="13.5" x14ac:dyDescent="0.25">
      <c r="A45" s="47" t="s">
        <v>62</v>
      </c>
      <c r="B45" s="48" t="s">
        <v>63</v>
      </c>
      <c r="C45" s="49">
        <f>+C26-C44</f>
        <v>4283508701</v>
      </c>
      <c r="D45" s="49">
        <f t="shared" ref="D45:L45" si="6">+D26-D44</f>
        <v>464193856</v>
      </c>
      <c r="E45" s="50">
        <f t="shared" si="6"/>
        <v>4497157647</v>
      </c>
      <c r="F45" s="51">
        <f t="shared" si="6"/>
        <v>4804558473</v>
      </c>
      <c r="G45" s="49">
        <f t="shared" si="6"/>
        <v>4720225729</v>
      </c>
      <c r="H45" s="50">
        <f t="shared" si="6"/>
        <v>4720225729</v>
      </c>
      <c r="I45" s="52">
        <f t="shared" si="6"/>
        <v>1232479016</v>
      </c>
      <c r="J45" s="53">
        <f t="shared" si="6"/>
        <v>4710145249</v>
      </c>
      <c r="K45" s="49">
        <f t="shared" si="6"/>
        <v>629502246</v>
      </c>
      <c r="L45" s="50">
        <f t="shared" si="6"/>
        <v>638027402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4115621760</v>
      </c>
      <c r="D47" s="23">
        <v>2576979</v>
      </c>
      <c r="E47" s="24">
        <v>4178314591</v>
      </c>
      <c r="F47" s="25">
        <v>4181494041</v>
      </c>
      <c r="G47" s="23">
        <v>4269673957</v>
      </c>
      <c r="H47" s="24">
        <v>4269673957</v>
      </c>
      <c r="I47" s="26">
        <v>-10050194</v>
      </c>
      <c r="J47" s="27">
        <v>4216397893</v>
      </c>
      <c r="K47" s="23">
        <v>0</v>
      </c>
      <c r="L47" s="24">
        <v>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10544155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4115621760</v>
      </c>
      <c r="D50" s="56">
        <f t="shared" ref="D50:L50" si="7">SUM(D47:D49)</f>
        <v>2576979</v>
      </c>
      <c r="E50" s="57">
        <f t="shared" si="7"/>
        <v>4178314591</v>
      </c>
      <c r="F50" s="58">
        <f t="shared" si="7"/>
        <v>4192038196</v>
      </c>
      <c r="G50" s="56">
        <f t="shared" si="7"/>
        <v>4269673957</v>
      </c>
      <c r="H50" s="57">
        <f t="shared" si="7"/>
        <v>4269673957</v>
      </c>
      <c r="I50" s="59">
        <f t="shared" si="7"/>
        <v>-10050194</v>
      </c>
      <c r="J50" s="60">
        <f t="shared" si="7"/>
        <v>4216397893</v>
      </c>
      <c r="K50" s="56">
        <f t="shared" si="7"/>
        <v>0</v>
      </c>
      <c r="L50" s="57">
        <f t="shared" si="7"/>
        <v>0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1766837</v>
      </c>
      <c r="D6" s="23">
        <v>974633</v>
      </c>
      <c r="E6" s="24">
        <v>2312558</v>
      </c>
      <c r="F6" s="25">
        <v>82010485</v>
      </c>
      <c r="G6" s="23">
        <v>43505192</v>
      </c>
      <c r="H6" s="24">
        <v>43505192</v>
      </c>
      <c r="I6" s="26">
        <v>-24501613</v>
      </c>
      <c r="J6" s="27">
        <v>26374137</v>
      </c>
      <c r="K6" s="23">
        <v>64334282</v>
      </c>
      <c r="L6" s="24">
        <v>125380674</v>
      </c>
    </row>
    <row r="7" spans="1:12" ht="13.5" x14ac:dyDescent="0.25">
      <c r="A7" s="28" t="s">
        <v>22</v>
      </c>
      <c r="B7" s="22" t="s">
        <v>9</v>
      </c>
      <c r="C7" s="23">
        <v>25800022</v>
      </c>
      <c r="D7" s="23">
        <v>29938068</v>
      </c>
      <c r="E7" s="24">
        <v>35206148</v>
      </c>
      <c r="F7" s="25">
        <v>69072683</v>
      </c>
      <c r="G7" s="23">
        <v>64934631</v>
      </c>
      <c r="H7" s="24">
        <v>64934631</v>
      </c>
      <c r="I7" s="26">
        <v>64583778</v>
      </c>
      <c r="J7" s="27">
        <v>66852227</v>
      </c>
      <c r="K7" s="23">
        <v>109792839</v>
      </c>
      <c r="L7" s="24">
        <v>154665778</v>
      </c>
    </row>
    <row r="8" spans="1:12" ht="13.5" x14ac:dyDescent="0.25">
      <c r="A8" s="28" t="s">
        <v>23</v>
      </c>
      <c r="B8" s="22" t="s">
        <v>9</v>
      </c>
      <c r="C8" s="23">
        <v>17077752</v>
      </c>
      <c r="D8" s="23">
        <v>19423336</v>
      </c>
      <c r="E8" s="24">
        <v>14501978</v>
      </c>
      <c r="F8" s="25">
        <v>23212567</v>
      </c>
      <c r="G8" s="23">
        <v>22577756</v>
      </c>
      <c r="H8" s="24">
        <v>22577756</v>
      </c>
      <c r="I8" s="26">
        <v>71701937</v>
      </c>
      <c r="J8" s="27">
        <v>22847256</v>
      </c>
      <c r="K8" s="23">
        <v>28882153</v>
      </c>
      <c r="L8" s="24">
        <v>35188620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-20100</v>
      </c>
      <c r="F9" s="25">
        <v>0</v>
      </c>
      <c r="G9" s="23">
        <v>0</v>
      </c>
      <c r="H9" s="24">
        <v>0</v>
      </c>
      <c r="I9" s="26">
        <v>-146516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7046851</v>
      </c>
      <c r="D10" s="23">
        <v>6638925</v>
      </c>
      <c r="E10" s="24">
        <v>7188904</v>
      </c>
      <c r="F10" s="25">
        <v>6638925</v>
      </c>
      <c r="G10" s="23">
        <v>7070741</v>
      </c>
      <c r="H10" s="24">
        <v>7070741</v>
      </c>
      <c r="I10" s="26">
        <v>12052598</v>
      </c>
      <c r="J10" s="27">
        <v>7070741</v>
      </c>
      <c r="K10" s="23">
        <v>7070741</v>
      </c>
      <c r="L10" s="24">
        <v>7070741</v>
      </c>
    </row>
    <row r="11" spans="1:12" ht="13.5" x14ac:dyDescent="0.25">
      <c r="A11" s="28" t="s">
        <v>27</v>
      </c>
      <c r="B11" s="22" t="s">
        <v>19</v>
      </c>
      <c r="C11" s="23">
        <v>34630934</v>
      </c>
      <c r="D11" s="23">
        <v>64115206</v>
      </c>
      <c r="E11" s="24">
        <v>91695676</v>
      </c>
      <c r="F11" s="29">
        <v>63819171</v>
      </c>
      <c r="G11" s="30">
        <v>34630934</v>
      </c>
      <c r="H11" s="31">
        <v>34630934</v>
      </c>
      <c r="I11" s="26">
        <v>118223882</v>
      </c>
      <c r="J11" s="32">
        <v>34855934</v>
      </c>
      <c r="K11" s="30">
        <v>35091284</v>
      </c>
      <c r="L11" s="31">
        <v>35337225</v>
      </c>
    </row>
    <row r="12" spans="1:12" ht="13.5" x14ac:dyDescent="0.25">
      <c r="A12" s="28" t="s">
        <v>28</v>
      </c>
      <c r="B12" s="22" t="s">
        <v>19</v>
      </c>
      <c r="C12" s="23">
        <v>699329</v>
      </c>
      <c r="D12" s="23">
        <v>63628</v>
      </c>
      <c r="E12" s="24">
        <v>223962</v>
      </c>
      <c r="F12" s="25">
        <v>444623</v>
      </c>
      <c r="G12" s="23">
        <v>4810469</v>
      </c>
      <c r="H12" s="24">
        <v>4810469</v>
      </c>
      <c r="I12" s="26">
        <v>205336</v>
      </c>
      <c r="J12" s="27">
        <v>4810469</v>
      </c>
      <c r="K12" s="23">
        <v>4810469</v>
      </c>
      <c r="L12" s="24">
        <v>4810469</v>
      </c>
    </row>
    <row r="13" spans="1:12" ht="13.5" x14ac:dyDescent="0.25">
      <c r="A13" s="33" t="s">
        <v>29</v>
      </c>
      <c r="B13" s="34" t="s">
        <v>19</v>
      </c>
      <c r="C13" s="35">
        <f>SUM(C6:C12)</f>
        <v>87021725</v>
      </c>
      <c r="D13" s="35">
        <f t="shared" ref="D13:L13" si="0">SUM(D6:D12)</f>
        <v>121153796</v>
      </c>
      <c r="E13" s="36">
        <f t="shared" si="0"/>
        <v>151109126</v>
      </c>
      <c r="F13" s="37">
        <f t="shared" si="0"/>
        <v>245198454</v>
      </c>
      <c r="G13" s="35">
        <f t="shared" si="0"/>
        <v>177529723</v>
      </c>
      <c r="H13" s="36">
        <f t="shared" si="0"/>
        <v>177529723</v>
      </c>
      <c r="I13" s="38">
        <f t="shared" si="0"/>
        <v>242119402</v>
      </c>
      <c r="J13" s="39">
        <f t="shared" si="0"/>
        <v>162810764</v>
      </c>
      <c r="K13" s="35">
        <f t="shared" si="0"/>
        <v>249981768</v>
      </c>
      <c r="L13" s="36">
        <f t="shared" si="0"/>
        <v>362453507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55819310</v>
      </c>
      <c r="D16" s="23">
        <v>54339310</v>
      </c>
      <c r="E16" s="24">
        <v>52956700</v>
      </c>
      <c r="F16" s="25">
        <v>52252147</v>
      </c>
      <c r="G16" s="23">
        <v>53732147</v>
      </c>
      <c r="H16" s="24">
        <v>53732147</v>
      </c>
      <c r="I16" s="26">
        <v>54339310</v>
      </c>
      <c r="J16" s="27">
        <v>53958291</v>
      </c>
      <c r="K16" s="23">
        <v>52011665</v>
      </c>
      <c r="L16" s="24">
        <v>49975494</v>
      </c>
    </row>
    <row r="17" spans="1:12" ht="13.5" x14ac:dyDescent="0.25">
      <c r="A17" s="28" t="s">
        <v>33</v>
      </c>
      <c r="B17" s="22" t="s">
        <v>34</v>
      </c>
      <c r="C17" s="23">
        <v>1184186504</v>
      </c>
      <c r="D17" s="23">
        <v>1157598463</v>
      </c>
      <c r="E17" s="24">
        <v>1130649558</v>
      </c>
      <c r="F17" s="29">
        <v>1113384900</v>
      </c>
      <c r="G17" s="30">
        <v>1138740941</v>
      </c>
      <c r="H17" s="31">
        <v>1138740941</v>
      </c>
      <c r="I17" s="26">
        <v>1259861590</v>
      </c>
      <c r="J17" s="32">
        <v>1146880271</v>
      </c>
      <c r="K17" s="30">
        <v>1115306097</v>
      </c>
      <c r="L17" s="31">
        <v>1072261177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16019999</v>
      </c>
      <c r="D20" s="23">
        <v>16019999</v>
      </c>
      <c r="E20" s="24">
        <v>16019999</v>
      </c>
      <c r="F20" s="25">
        <v>16019999</v>
      </c>
      <c r="G20" s="23">
        <v>16019999</v>
      </c>
      <c r="H20" s="24">
        <v>16019999</v>
      </c>
      <c r="I20" s="26">
        <v>16019999</v>
      </c>
      <c r="J20" s="27">
        <v>16019999</v>
      </c>
      <c r="K20" s="23">
        <v>16019999</v>
      </c>
      <c r="L20" s="24">
        <v>16019999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1256025813</v>
      </c>
      <c r="D25" s="41">
        <f t="shared" ref="D25:L25" si="1">SUM(D15:D24)</f>
        <v>1227957772</v>
      </c>
      <c r="E25" s="42">
        <f t="shared" si="1"/>
        <v>1199626257</v>
      </c>
      <c r="F25" s="43">
        <f t="shared" si="1"/>
        <v>1181657046</v>
      </c>
      <c r="G25" s="41">
        <f t="shared" si="1"/>
        <v>1208493087</v>
      </c>
      <c r="H25" s="42">
        <f t="shared" si="1"/>
        <v>1208493087</v>
      </c>
      <c r="I25" s="44">
        <f t="shared" si="1"/>
        <v>1330220899</v>
      </c>
      <c r="J25" s="45">
        <f t="shared" si="1"/>
        <v>1216858561</v>
      </c>
      <c r="K25" s="41">
        <f t="shared" si="1"/>
        <v>1183337761</v>
      </c>
      <c r="L25" s="42">
        <f t="shared" si="1"/>
        <v>1138256670</v>
      </c>
    </row>
    <row r="26" spans="1:12" ht="13.5" x14ac:dyDescent="0.25">
      <c r="A26" s="33" t="s">
        <v>42</v>
      </c>
      <c r="B26" s="34" t="s">
        <v>19</v>
      </c>
      <c r="C26" s="35">
        <f>+C13+C25</f>
        <v>1343047538</v>
      </c>
      <c r="D26" s="35">
        <f t="shared" ref="D26:L26" si="2">+D13+D25</f>
        <v>1349111568</v>
      </c>
      <c r="E26" s="36">
        <f t="shared" si="2"/>
        <v>1350735383</v>
      </c>
      <c r="F26" s="37">
        <f t="shared" si="2"/>
        <v>1426855500</v>
      </c>
      <c r="G26" s="35">
        <f t="shared" si="2"/>
        <v>1386022810</v>
      </c>
      <c r="H26" s="36">
        <f t="shared" si="2"/>
        <v>1386022810</v>
      </c>
      <c r="I26" s="38">
        <f t="shared" si="2"/>
        <v>1572340301</v>
      </c>
      <c r="J26" s="39">
        <f t="shared" si="2"/>
        <v>1379669325</v>
      </c>
      <c r="K26" s="35">
        <f t="shared" si="2"/>
        <v>1433319529</v>
      </c>
      <c r="L26" s="36">
        <f t="shared" si="2"/>
        <v>1500710177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3326215</v>
      </c>
      <c r="D31" s="23">
        <v>3517149</v>
      </c>
      <c r="E31" s="24">
        <v>3612591</v>
      </c>
      <c r="F31" s="25">
        <v>3517149</v>
      </c>
      <c r="G31" s="23">
        <v>3326215</v>
      </c>
      <c r="H31" s="24">
        <v>3326215</v>
      </c>
      <c r="I31" s="26">
        <v>3884330</v>
      </c>
      <c r="J31" s="27">
        <v>3326215</v>
      </c>
      <c r="K31" s="23">
        <v>3326215</v>
      </c>
      <c r="L31" s="24">
        <v>3326215</v>
      </c>
    </row>
    <row r="32" spans="1:12" ht="13.5" x14ac:dyDescent="0.25">
      <c r="A32" s="28" t="s">
        <v>48</v>
      </c>
      <c r="B32" s="22" t="s">
        <v>49</v>
      </c>
      <c r="C32" s="23">
        <v>304681996</v>
      </c>
      <c r="D32" s="23">
        <v>419141192</v>
      </c>
      <c r="E32" s="24">
        <v>558368414</v>
      </c>
      <c r="F32" s="25">
        <v>417017973</v>
      </c>
      <c r="G32" s="23">
        <v>308793140</v>
      </c>
      <c r="H32" s="24">
        <v>308793140</v>
      </c>
      <c r="I32" s="26">
        <v>644982977</v>
      </c>
      <c r="J32" s="27">
        <v>308793140</v>
      </c>
      <c r="K32" s="23">
        <v>308793140</v>
      </c>
      <c r="L32" s="24">
        <v>308793140</v>
      </c>
    </row>
    <row r="33" spans="1:12" ht="13.5" x14ac:dyDescent="0.25">
      <c r="A33" s="28" t="s">
        <v>50</v>
      </c>
      <c r="B33" s="22" t="s">
        <v>51</v>
      </c>
      <c r="C33" s="23">
        <v>-2144492</v>
      </c>
      <c r="D33" s="23">
        <v>583918</v>
      </c>
      <c r="E33" s="24">
        <v>-851532</v>
      </c>
      <c r="F33" s="25">
        <v>583919</v>
      </c>
      <c r="G33" s="23">
        <v>-2144492</v>
      </c>
      <c r="H33" s="24">
        <v>-2144492</v>
      </c>
      <c r="I33" s="26">
        <v>10328234</v>
      </c>
      <c r="J33" s="27">
        <v>-2144492</v>
      </c>
      <c r="K33" s="23">
        <v>-2144492</v>
      </c>
      <c r="L33" s="24">
        <v>-2144492</v>
      </c>
    </row>
    <row r="34" spans="1:12" ht="13.5" x14ac:dyDescent="0.25">
      <c r="A34" s="28" t="s">
        <v>52</v>
      </c>
      <c r="B34" s="22" t="s">
        <v>19</v>
      </c>
      <c r="C34" s="23">
        <v>27821555</v>
      </c>
      <c r="D34" s="23">
        <v>30425856</v>
      </c>
      <c r="E34" s="24">
        <v>34845147</v>
      </c>
      <c r="F34" s="25">
        <v>35806707</v>
      </c>
      <c r="G34" s="23">
        <v>31258548</v>
      </c>
      <c r="H34" s="24">
        <v>31258548</v>
      </c>
      <c r="I34" s="26">
        <v>35781707</v>
      </c>
      <c r="J34" s="27">
        <v>31258548</v>
      </c>
      <c r="K34" s="23">
        <v>31258548</v>
      </c>
      <c r="L34" s="24">
        <v>31258548</v>
      </c>
    </row>
    <row r="35" spans="1:12" ht="13.5" x14ac:dyDescent="0.25">
      <c r="A35" s="28" t="s">
        <v>27</v>
      </c>
      <c r="B35" s="22" t="s">
        <v>19</v>
      </c>
      <c r="C35" s="23">
        <v>16179463</v>
      </c>
      <c r="D35" s="23">
        <v>36680273</v>
      </c>
      <c r="E35" s="24">
        <v>56874594</v>
      </c>
      <c r="F35" s="25">
        <v>36680273</v>
      </c>
      <c r="G35" s="23">
        <v>16179463</v>
      </c>
      <c r="H35" s="24">
        <v>16179463</v>
      </c>
      <c r="I35" s="26">
        <v>79042280</v>
      </c>
      <c r="J35" s="27">
        <v>16179463</v>
      </c>
      <c r="K35" s="23">
        <v>16179463</v>
      </c>
      <c r="L35" s="24">
        <v>16179463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349864737</v>
      </c>
      <c r="D37" s="35">
        <f t="shared" ref="D37:L37" si="3">SUM(D29:D36)</f>
        <v>490348388</v>
      </c>
      <c r="E37" s="36">
        <f t="shared" si="3"/>
        <v>652849214</v>
      </c>
      <c r="F37" s="37">
        <f t="shared" si="3"/>
        <v>493606021</v>
      </c>
      <c r="G37" s="35">
        <f t="shared" si="3"/>
        <v>357412874</v>
      </c>
      <c r="H37" s="36">
        <f t="shared" si="3"/>
        <v>357412874</v>
      </c>
      <c r="I37" s="38">
        <f t="shared" si="3"/>
        <v>774019528</v>
      </c>
      <c r="J37" s="39">
        <f t="shared" si="3"/>
        <v>357412874</v>
      </c>
      <c r="K37" s="35">
        <f t="shared" si="3"/>
        <v>357412874</v>
      </c>
      <c r="L37" s="36">
        <f t="shared" si="3"/>
        <v>357412874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28291000</v>
      </c>
      <c r="D40" s="23">
        <v>36254000</v>
      </c>
      <c r="E40" s="24">
        <v>22355427</v>
      </c>
      <c r="F40" s="25">
        <v>36254000</v>
      </c>
      <c r="G40" s="23">
        <v>28291000</v>
      </c>
      <c r="H40" s="24">
        <v>28291000</v>
      </c>
      <c r="I40" s="26">
        <v>36254000</v>
      </c>
      <c r="J40" s="27">
        <v>28291000</v>
      </c>
      <c r="K40" s="23">
        <v>28291000</v>
      </c>
      <c r="L40" s="24">
        <v>28291000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3436993</v>
      </c>
      <c r="D42" s="23">
        <v>5380850</v>
      </c>
      <c r="E42" s="24">
        <v>2657758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31727993</v>
      </c>
      <c r="D43" s="41">
        <f t="shared" ref="D43:L43" si="4">SUM(D39:D42)</f>
        <v>41634850</v>
      </c>
      <c r="E43" s="42">
        <f t="shared" si="4"/>
        <v>25013185</v>
      </c>
      <c r="F43" s="43">
        <f t="shared" si="4"/>
        <v>36254000</v>
      </c>
      <c r="G43" s="41">
        <f t="shared" si="4"/>
        <v>28291000</v>
      </c>
      <c r="H43" s="42">
        <f t="shared" si="4"/>
        <v>28291000</v>
      </c>
      <c r="I43" s="43">
        <f t="shared" si="4"/>
        <v>36254000</v>
      </c>
      <c r="J43" s="45">
        <f t="shared" si="4"/>
        <v>28291000</v>
      </c>
      <c r="K43" s="41">
        <f t="shared" si="4"/>
        <v>28291000</v>
      </c>
      <c r="L43" s="42">
        <f t="shared" si="4"/>
        <v>28291000</v>
      </c>
    </row>
    <row r="44" spans="1:12" ht="13.5" x14ac:dyDescent="0.25">
      <c r="A44" s="33" t="s">
        <v>61</v>
      </c>
      <c r="B44" s="34" t="s">
        <v>19</v>
      </c>
      <c r="C44" s="35">
        <f>+C37+C43</f>
        <v>381592730</v>
      </c>
      <c r="D44" s="35">
        <f t="shared" ref="D44:L44" si="5">+D37+D43</f>
        <v>531983238</v>
      </c>
      <c r="E44" s="36">
        <f t="shared" si="5"/>
        <v>677862399</v>
      </c>
      <c r="F44" s="37">
        <f t="shared" si="5"/>
        <v>529860021</v>
      </c>
      <c r="G44" s="35">
        <f t="shared" si="5"/>
        <v>385703874</v>
      </c>
      <c r="H44" s="36">
        <f t="shared" si="5"/>
        <v>385703874</v>
      </c>
      <c r="I44" s="38">
        <f t="shared" si="5"/>
        <v>810273528</v>
      </c>
      <c r="J44" s="39">
        <f t="shared" si="5"/>
        <v>385703874</v>
      </c>
      <c r="K44" s="35">
        <f t="shared" si="5"/>
        <v>385703874</v>
      </c>
      <c r="L44" s="36">
        <f t="shared" si="5"/>
        <v>385703874</v>
      </c>
    </row>
    <row r="45" spans="1:12" ht="13.5" x14ac:dyDescent="0.25">
      <c r="A45" s="47" t="s">
        <v>62</v>
      </c>
      <c r="B45" s="48" t="s">
        <v>63</v>
      </c>
      <c r="C45" s="49">
        <f>+C26-C44</f>
        <v>961454808</v>
      </c>
      <c r="D45" s="49">
        <f t="shared" ref="D45:L45" si="6">+D26-D44</f>
        <v>817128330</v>
      </c>
      <c r="E45" s="50">
        <f t="shared" si="6"/>
        <v>672872984</v>
      </c>
      <c r="F45" s="51">
        <f t="shared" si="6"/>
        <v>896995479</v>
      </c>
      <c r="G45" s="49">
        <f t="shared" si="6"/>
        <v>1000318936</v>
      </c>
      <c r="H45" s="50">
        <f t="shared" si="6"/>
        <v>1000318936</v>
      </c>
      <c r="I45" s="52">
        <f t="shared" si="6"/>
        <v>762066773</v>
      </c>
      <c r="J45" s="53">
        <f t="shared" si="6"/>
        <v>993965451</v>
      </c>
      <c r="K45" s="49">
        <f t="shared" si="6"/>
        <v>1047615655</v>
      </c>
      <c r="L45" s="50">
        <f t="shared" si="6"/>
        <v>1115006303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1147622748</v>
      </c>
      <c r="D47" s="23">
        <v>1077884438</v>
      </c>
      <c r="E47" s="24">
        <v>954739576</v>
      </c>
      <c r="F47" s="25">
        <v>1020013347</v>
      </c>
      <c r="G47" s="23">
        <v>1123226804</v>
      </c>
      <c r="H47" s="24">
        <v>1123226804</v>
      </c>
      <c r="I47" s="26">
        <v>917389418</v>
      </c>
      <c r="J47" s="27">
        <v>1116873319</v>
      </c>
      <c r="K47" s="23">
        <v>1170523523</v>
      </c>
      <c r="L47" s="24">
        <v>1237914171</v>
      </c>
    </row>
    <row r="48" spans="1:12" ht="13.5" x14ac:dyDescent="0.25">
      <c r="A48" s="28" t="s">
        <v>67</v>
      </c>
      <c r="B48" s="22" t="s">
        <v>68</v>
      </c>
      <c r="C48" s="23">
        <v>-122907867</v>
      </c>
      <c r="D48" s="23">
        <v>-123017867</v>
      </c>
      <c r="E48" s="24">
        <v>-123017867</v>
      </c>
      <c r="F48" s="25">
        <v>-123017868</v>
      </c>
      <c r="G48" s="23">
        <v>-122907868</v>
      </c>
      <c r="H48" s="24">
        <v>-122907868</v>
      </c>
      <c r="I48" s="26">
        <v>-123017867</v>
      </c>
      <c r="J48" s="27">
        <v>-122907868</v>
      </c>
      <c r="K48" s="23">
        <v>-122907868</v>
      </c>
      <c r="L48" s="24">
        <v>-122907868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1024714881</v>
      </c>
      <c r="D50" s="56">
        <f t="shared" ref="D50:L50" si="7">SUM(D47:D49)</f>
        <v>954866571</v>
      </c>
      <c r="E50" s="57">
        <f t="shared" si="7"/>
        <v>831721709</v>
      </c>
      <c r="F50" s="58">
        <f t="shared" si="7"/>
        <v>896995479</v>
      </c>
      <c r="G50" s="56">
        <f t="shared" si="7"/>
        <v>1000318936</v>
      </c>
      <c r="H50" s="57">
        <f t="shared" si="7"/>
        <v>1000318936</v>
      </c>
      <c r="I50" s="59">
        <f t="shared" si="7"/>
        <v>794371551</v>
      </c>
      <c r="J50" s="60">
        <f t="shared" si="7"/>
        <v>993965451</v>
      </c>
      <c r="K50" s="56">
        <f t="shared" si="7"/>
        <v>1047615655</v>
      </c>
      <c r="L50" s="57">
        <f t="shared" si="7"/>
        <v>1115006303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62217627</v>
      </c>
      <c r="D6" s="23">
        <v>61083040</v>
      </c>
      <c r="E6" s="24">
        <v>61022329</v>
      </c>
      <c r="F6" s="25">
        <v>75588650</v>
      </c>
      <c r="G6" s="23">
        <v>49051917</v>
      </c>
      <c r="H6" s="24">
        <v>49051917</v>
      </c>
      <c r="I6" s="26">
        <v>64115395</v>
      </c>
      <c r="J6" s="27">
        <v>80057066</v>
      </c>
      <c r="K6" s="23">
        <v>97144794</v>
      </c>
      <c r="L6" s="24">
        <v>51436235</v>
      </c>
    </row>
    <row r="7" spans="1:12" ht="13.5" x14ac:dyDescent="0.25">
      <c r="A7" s="28" t="s">
        <v>22</v>
      </c>
      <c r="B7" s="22" t="s">
        <v>9</v>
      </c>
      <c r="C7" s="23">
        <v>2588433</v>
      </c>
      <c r="D7" s="23">
        <v>1483475</v>
      </c>
      <c r="E7" s="24">
        <v>1514861</v>
      </c>
      <c r="F7" s="25">
        <v>31419</v>
      </c>
      <c r="G7" s="23">
        <v>128831</v>
      </c>
      <c r="H7" s="24">
        <v>128831</v>
      </c>
      <c r="I7" s="26">
        <v>4473264</v>
      </c>
      <c r="J7" s="27">
        <v>23296211</v>
      </c>
      <c r="K7" s="23">
        <v>22557188</v>
      </c>
      <c r="L7" s="24">
        <v>22547147</v>
      </c>
    </row>
    <row r="8" spans="1:12" ht="13.5" x14ac:dyDescent="0.25">
      <c r="A8" s="28" t="s">
        <v>23</v>
      </c>
      <c r="B8" s="22" t="s">
        <v>9</v>
      </c>
      <c r="C8" s="23">
        <v>5627370</v>
      </c>
      <c r="D8" s="23">
        <v>3515100</v>
      </c>
      <c r="E8" s="24">
        <v>3724197</v>
      </c>
      <c r="F8" s="25">
        <v>56473915</v>
      </c>
      <c r="G8" s="23">
        <v>57273915</v>
      </c>
      <c r="H8" s="24">
        <v>57273915</v>
      </c>
      <c r="I8" s="26">
        <v>26968793</v>
      </c>
      <c r="J8" s="27">
        <v>4616773</v>
      </c>
      <c r="K8" s="23">
        <v>824281</v>
      </c>
      <c r="L8" s="24">
        <v>824281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14791599</v>
      </c>
      <c r="D10" s="23">
        <v>53210714</v>
      </c>
      <c r="E10" s="24">
        <v>53137849</v>
      </c>
      <c r="F10" s="25">
        <v>53419687</v>
      </c>
      <c r="G10" s="23">
        <v>52719687</v>
      </c>
      <c r="H10" s="24">
        <v>52719687</v>
      </c>
      <c r="I10" s="26">
        <v>53137849</v>
      </c>
      <c r="J10" s="27">
        <v>48667023</v>
      </c>
      <c r="K10" s="23">
        <v>48388023</v>
      </c>
      <c r="L10" s="24">
        <v>48168189</v>
      </c>
    </row>
    <row r="11" spans="1:12" ht="13.5" x14ac:dyDescent="0.25">
      <c r="A11" s="28" t="s">
        <v>27</v>
      </c>
      <c r="B11" s="22" t="s">
        <v>19</v>
      </c>
      <c r="C11" s="23">
        <v>-2543716</v>
      </c>
      <c r="D11" s="23">
        <v>5217803</v>
      </c>
      <c r="E11" s="24">
        <v>17565469</v>
      </c>
      <c r="F11" s="29">
        <v>18705319</v>
      </c>
      <c r="G11" s="30">
        <v>25153397</v>
      </c>
      <c r="H11" s="31">
        <v>25153397</v>
      </c>
      <c r="I11" s="26">
        <v>31179910</v>
      </c>
      <c r="J11" s="32">
        <v>30177168</v>
      </c>
      <c r="K11" s="30">
        <v>22828975</v>
      </c>
      <c r="L11" s="31">
        <v>23503357</v>
      </c>
    </row>
    <row r="12" spans="1:12" ht="13.5" x14ac:dyDescent="0.25">
      <c r="A12" s="28" t="s">
        <v>28</v>
      </c>
      <c r="B12" s="22" t="s">
        <v>19</v>
      </c>
      <c r="C12" s="23">
        <v>362976</v>
      </c>
      <c r="D12" s="23">
        <v>500224</v>
      </c>
      <c r="E12" s="24">
        <v>464154</v>
      </c>
      <c r="F12" s="25">
        <v>62617</v>
      </c>
      <c r="G12" s="23">
        <v>96498</v>
      </c>
      <c r="H12" s="24">
        <v>96498</v>
      </c>
      <c r="I12" s="26">
        <v>464154</v>
      </c>
      <c r="J12" s="27">
        <v>46546</v>
      </c>
      <c r="K12" s="23">
        <v>46546</v>
      </c>
      <c r="L12" s="24">
        <v>46546</v>
      </c>
    </row>
    <row r="13" spans="1:12" ht="13.5" x14ac:dyDescent="0.25">
      <c r="A13" s="33" t="s">
        <v>29</v>
      </c>
      <c r="B13" s="34" t="s">
        <v>19</v>
      </c>
      <c r="C13" s="35">
        <f>SUM(C6:C12)</f>
        <v>83044289</v>
      </c>
      <c r="D13" s="35">
        <f t="shared" ref="D13:L13" si="0">SUM(D6:D12)</f>
        <v>125010356</v>
      </c>
      <c r="E13" s="36">
        <f t="shared" si="0"/>
        <v>137428859</v>
      </c>
      <c r="F13" s="37">
        <f t="shared" si="0"/>
        <v>204281607</v>
      </c>
      <c r="G13" s="35">
        <f t="shared" si="0"/>
        <v>184424245</v>
      </c>
      <c r="H13" s="36">
        <f t="shared" si="0"/>
        <v>184424245</v>
      </c>
      <c r="I13" s="38">
        <f t="shared" si="0"/>
        <v>180339365</v>
      </c>
      <c r="J13" s="39">
        <f t="shared" si="0"/>
        <v>186860787</v>
      </c>
      <c r="K13" s="35">
        <f t="shared" si="0"/>
        <v>191789807</v>
      </c>
      <c r="L13" s="36">
        <f t="shared" si="0"/>
        <v>146525755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106143629</v>
      </c>
      <c r="D16" s="23">
        <v>82041997</v>
      </c>
      <c r="E16" s="24">
        <v>81410259</v>
      </c>
      <c r="F16" s="25">
        <v>97744717</v>
      </c>
      <c r="G16" s="23">
        <v>97744717</v>
      </c>
      <c r="H16" s="24">
        <v>97744717</v>
      </c>
      <c r="I16" s="26">
        <v>81410259</v>
      </c>
      <c r="J16" s="27">
        <v>96397768</v>
      </c>
      <c r="K16" s="23">
        <v>96277768</v>
      </c>
      <c r="L16" s="24">
        <v>96152248</v>
      </c>
    </row>
    <row r="17" spans="1:12" ht="13.5" x14ac:dyDescent="0.25">
      <c r="A17" s="28" t="s">
        <v>33</v>
      </c>
      <c r="B17" s="22" t="s">
        <v>34</v>
      </c>
      <c r="C17" s="23">
        <v>558038226</v>
      </c>
      <c r="D17" s="23">
        <v>525676223</v>
      </c>
      <c r="E17" s="24">
        <v>513432158</v>
      </c>
      <c r="F17" s="29">
        <v>498178731</v>
      </c>
      <c r="G17" s="30">
        <v>546559485</v>
      </c>
      <c r="H17" s="31">
        <v>546559485</v>
      </c>
      <c r="I17" s="26">
        <v>579043303</v>
      </c>
      <c r="J17" s="32">
        <v>587128824</v>
      </c>
      <c r="K17" s="30">
        <v>562918716</v>
      </c>
      <c r="L17" s="31">
        <v>561974488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434783</v>
      </c>
      <c r="G21" s="23">
        <v>8034783</v>
      </c>
      <c r="H21" s="24">
        <v>8034783</v>
      </c>
      <c r="I21" s="26">
        <v>1005909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664181855</v>
      </c>
      <c r="D25" s="41">
        <f t="shared" ref="D25:L25" si="1">SUM(D15:D24)</f>
        <v>607718220</v>
      </c>
      <c r="E25" s="42">
        <f t="shared" si="1"/>
        <v>594842417</v>
      </c>
      <c r="F25" s="43">
        <f t="shared" si="1"/>
        <v>596358231</v>
      </c>
      <c r="G25" s="41">
        <f t="shared" si="1"/>
        <v>652338985</v>
      </c>
      <c r="H25" s="42">
        <f t="shared" si="1"/>
        <v>652338985</v>
      </c>
      <c r="I25" s="44">
        <f t="shared" si="1"/>
        <v>661459471</v>
      </c>
      <c r="J25" s="45">
        <f t="shared" si="1"/>
        <v>683526592</v>
      </c>
      <c r="K25" s="41">
        <f t="shared" si="1"/>
        <v>659196484</v>
      </c>
      <c r="L25" s="42">
        <f t="shared" si="1"/>
        <v>658126736</v>
      </c>
    </row>
    <row r="26" spans="1:12" ht="13.5" x14ac:dyDescent="0.25">
      <c r="A26" s="33" t="s">
        <v>42</v>
      </c>
      <c r="B26" s="34" t="s">
        <v>19</v>
      </c>
      <c r="C26" s="35">
        <f>+C13+C25</f>
        <v>747226144</v>
      </c>
      <c r="D26" s="35">
        <f t="shared" ref="D26:L26" si="2">+D13+D25</f>
        <v>732728576</v>
      </c>
      <c r="E26" s="36">
        <f t="shared" si="2"/>
        <v>732271276</v>
      </c>
      <c r="F26" s="37">
        <f t="shared" si="2"/>
        <v>800639838</v>
      </c>
      <c r="G26" s="35">
        <f t="shared" si="2"/>
        <v>836763230</v>
      </c>
      <c r="H26" s="36">
        <f t="shared" si="2"/>
        <v>836763230</v>
      </c>
      <c r="I26" s="38">
        <f t="shared" si="2"/>
        <v>841798836</v>
      </c>
      <c r="J26" s="39">
        <f t="shared" si="2"/>
        <v>870387379</v>
      </c>
      <c r="K26" s="35">
        <f t="shared" si="2"/>
        <v>850986291</v>
      </c>
      <c r="L26" s="36">
        <f t="shared" si="2"/>
        <v>804652491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3306600</v>
      </c>
      <c r="D31" s="23">
        <v>3700726</v>
      </c>
      <c r="E31" s="24">
        <v>3734326</v>
      </c>
      <c r="F31" s="25">
        <v>3700726</v>
      </c>
      <c r="G31" s="23">
        <v>3700726</v>
      </c>
      <c r="H31" s="24">
        <v>3700726</v>
      </c>
      <c r="I31" s="26">
        <v>5491982</v>
      </c>
      <c r="J31" s="27">
        <v>3734326</v>
      </c>
      <c r="K31" s="23">
        <v>3734326</v>
      </c>
      <c r="L31" s="24">
        <v>3734326</v>
      </c>
    </row>
    <row r="32" spans="1:12" ht="13.5" x14ac:dyDescent="0.25">
      <c r="A32" s="28" t="s">
        <v>48</v>
      </c>
      <c r="B32" s="22" t="s">
        <v>49</v>
      </c>
      <c r="C32" s="23">
        <v>28535832</v>
      </c>
      <c r="D32" s="23">
        <v>30732396</v>
      </c>
      <c r="E32" s="24">
        <v>30552889</v>
      </c>
      <c r="F32" s="25">
        <v>24509177</v>
      </c>
      <c r="G32" s="23">
        <v>32008528</v>
      </c>
      <c r="H32" s="24">
        <v>32008528</v>
      </c>
      <c r="I32" s="26">
        <v>400679</v>
      </c>
      <c r="J32" s="27">
        <v>29936149</v>
      </c>
      <c r="K32" s="23">
        <v>29934702</v>
      </c>
      <c r="L32" s="24">
        <v>29933187</v>
      </c>
    </row>
    <row r="33" spans="1:12" ht="13.5" x14ac:dyDescent="0.25">
      <c r="A33" s="28" t="s">
        <v>50</v>
      </c>
      <c r="B33" s="22" t="s">
        <v>51</v>
      </c>
      <c r="C33" s="23">
        <v>4306066</v>
      </c>
      <c r="D33" s="23">
        <v>10744303</v>
      </c>
      <c r="E33" s="24">
        <v>1003282</v>
      </c>
      <c r="F33" s="25">
        <v>10744303</v>
      </c>
      <c r="G33" s="23">
        <v>10744303</v>
      </c>
      <c r="H33" s="24">
        <v>10744303</v>
      </c>
      <c r="I33" s="26">
        <v>29571533</v>
      </c>
      <c r="J33" s="27">
        <v>4226984</v>
      </c>
      <c r="K33" s="23">
        <v>4226984</v>
      </c>
      <c r="L33" s="24">
        <v>4226984</v>
      </c>
    </row>
    <row r="34" spans="1:12" ht="13.5" x14ac:dyDescent="0.25">
      <c r="A34" s="28" t="s">
        <v>52</v>
      </c>
      <c r="B34" s="22" t="s">
        <v>19</v>
      </c>
      <c r="C34" s="23">
        <v>2629333</v>
      </c>
      <c r="D34" s="23">
        <v>2365192</v>
      </c>
      <c r="E34" s="24">
        <v>2344507</v>
      </c>
      <c r="F34" s="25">
        <v>15280514</v>
      </c>
      <c r="G34" s="23">
        <v>15280514</v>
      </c>
      <c r="H34" s="24">
        <v>15280514</v>
      </c>
      <c r="I34" s="26">
        <v>2467972</v>
      </c>
      <c r="J34" s="27">
        <v>2375977</v>
      </c>
      <c r="K34" s="23">
        <v>2377425</v>
      </c>
      <c r="L34" s="24">
        <v>2378939</v>
      </c>
    </row>
    <row r="35" spans="1:12" ht="13.5" x14ac:dyDescent="0.25">
      <c r="A35" s="28" t="s">
        <v>27</v>
      </c>
      <c r="B35" s="22" t="s">
        <v>19</v>
      </c>
      <c r="C35" s="23">
        <v>-4229515</v>
      </c>
      <c r="D35" s="23">
        <v>7498841</v>
      </c>
      <c r="E35" s="24">
        <v>18967123</v>
      </c>
      <c r="F35" s="25">
        <v>3236247</v>
      </c>
      <c r="G35" s="23">
        <v>3105465</v>
      </c>
      <c r="H35" s="24">
        <v>3105465</v>
      </c>
      <c r="I35" s="26">
        <v>33297720</v>
      </c>
      <c r="J35" s="27">
        <v>1466696</v>
      </c>
      <c r="K35" s="23">
        <v>1467041</v>
      </c>
      <c r="L35" s="24">
        <v>1467418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2281038</v>
      </c>
      <c r="G36" s="23">
        <v>2281038</v>
      </c>
      <c r="H36" s="24">
        <v>2281038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34548316</v>
      </c>
      <c r="D37" s="35">
        <f t="shared" ref="D37:L37" si="3">SUM(D29:D36)</f>
        <v>55041458</v>
      </c>
      <c r="E37" s="36">
        <f t="shared" si="3"/>
        <v>56602127</v>
      </c>
      <c r="F37" s="37">
        <f t="shared" si="3"/>
        <v>59752005</v>
      </c>
      <c r="G37" s="35">
        <f t="shared" si="3"/>
        <v>67120574</v>
      </c>
      <c r="H37" s="36">
        <f t="shared" si="3"/>
        <v>67120574</v>
      </c>
      <c r="I37" s="38">
        <f t="shared" si="3"/>
        <v>71229886</v>
      </c>
      <c r="J37" s="39">
        <f t="shared" si="3"/>
        <v>41740132</v>
      </c>
      <c r="K37" s="35">
        <f t="shared" si="3"/>
        <v>41740478</v>
      </c>
      <c r="L37" s="36">
        <f t="shared" si="3"/>
        <v>41740854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2281038</v>
      </c>
      <c r="G39" s="23">
        <v>2281038</v>
      </c>
      <c r="H39" s="24">
        <v>2281038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8960993</v>
      </c>
      <c r="D40" s="23">
        <v>9168847</v>
      </c>
      <c r="E40" s="24">
        <v>9630844</v>
      </c>
      <c r="F40" s="25">
        <v>10525847</v>
      </c>
      <c r="G40" s="23">
        <v>10525847</v>
      </c>
      <c r="H40" s="24">
        <v>10525847</v>
      </c>
      <c r="I40" s="26">
        <v>9168847</v>
      </c>
      <c r="J40" s="27">
        <v>2627844</v>
      </c>
      <c r="K40" s="23">
        <v>2627844</v>
      </c>
      <c r="L40" s="24">
        <v>2627844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7333000</v>
      </c>
      <c r="D42" s="23">
        <v>7727000</v>
      </c>
      <c r="E42" s="24">
        <v>8401000</v>
      </c>
      <c r="F42" s="25">
        <v>7819000</v>
      </c>
      <c r="G42" s="23">
        <v>7819000</v>
      </c>
      <c r="H42" s="24">
        <v>7819000</v>
      </c>
      <c r="I42" s="26">
        <v>7727000</v>
      </c>
      <c r="J42" s="27">
        <v>15404000</v>
      </c>
      <c r="K42" s="23">
        <v>15404000</v>
      </c>
      <c r="L42" s="24">
        <v>15404000</v>
      </c>
    </row>
    <row r="43" spans="1:12" ht="13.5" x14ac:dyDescent="0.25">
      <c r="A43" s="33" t="s">
        <v>60</v>
      </c>
      <c r="B43" s="40" t="s">
        <v>19</v>
      </c>
      <c r="C43" s="35">
        <f>SUM(C39:C42)</f>
        <v>16293993</v>
      </c>
      <c r="D43" s="41">
        <f t="shared" ref="D43:L43" si="4">SUM(D39:D42)</f>
        <v>16895847</v>
      </c>
      <c r="E43" s="42">
        <f t="shared" si="4"/>
        <v>18031844</v>
      </c>
      <c r="F43" s="43">
        <f t="shared" si="4"/>
        <v>20625885</v>
      </c>
      <c r="G43" s="41">
        <f t="shared" si="4"/>
        <v>20625885</v>
      </c>
      <c r="H43" s="42">
        <f t="shared" si="4"/>
        <v>20625885</v>
      </c>
      <c r="I43" s="43">
        <f t="shared" si="4"/>
        <v>16895847</v>
      </c>
      <c r="J43" s="45">
        <f t="shared" si="4"/>
        <v>18031844</v>
      </c>
      <c r="K43" s="41">
        <f t="shared" si="4"/>
        <v>18031844</v>
      </c>
      <c r="L43" s="42">
        <f t="shared" si="4"/>
        <v>18031844</v>
      </c>
    </row>
    <row r="44" spans="1:12" ht="13.5" x14ac:dyDescent="0.25">
      <c r="A44" s="33" t="s">
        <v>61</v>
      </c>
      <c r="B44" s="34" t="s">
        <v>19</v>
      </c>
      <c r="C44" s="35">
        <f>+C37+C43</f>
        <v>50842309</v>
      </c>
      <c r="D44" s="35">
        <f t="shared" ref="D44:L44" si="5">+D37+D43</f>
        <v>71937305</v>
      </c>
      <c r="E44" s="36">
        <f t="shared" si="5"/>
        <v>74633971</v>
      </c>
      <c r="F44" s="37">
        <f t="shared" si="5"/>
        <v>80377890</v>
      </c>
      <c r="G44" s="35">
        <f t="shared" si="5"/>
        <v>87746459</v>
      </c>
      <c r="H44" s="36">
        <f t="shared" si="5"/>
        <v>87746459</v>
      </c>
      <c r="I44" s="38">
        <f t="shared" si="5"/>
        <v>88125733</v>
      </c>
      <c r="J44" s="39">
        <f t="shared" si="5"/>
        <v>59771976</v>
      </c>
      <c r="K44" s="35">
        <f t="shared" si="5"/>
        <v>59772322</v>
      </c>
      <c r="L44" s="36">
        <f t="shared" si="5"/>
        <v>59772698</v>
      </c>
    </row>
    <row r="45" spans="1:12" ht="13.5" x14ac:dyDescent="0.25">
      <c r="A45" s="47" t="s">
        <v>62</v>
      </c>
      <c r="B45" s="48" t="s">
        <v>63</v>
      </c>
      <c r="C45" s="49">
        <f>+C26-C44</f>
        <v>696383835</v>
      </c>
      <c r="D45" s="49">
        <f t="shared" ref="D45:L45" si="6">+D26-D44</f>
        <v>660791271</v>
      </c>
      <c r="E45" s="50">
        <f t="shared" si="6"/>
        <v>657637305</v>
      </c>
      <c r="F45" s="51">
        <f t="shared" si="6"/>
        <v>720261948</v>
      </c>
      <c r="G45" s="49">
        <f t="shared" si="6"/>
        <v>749016771</v>
      </c>
      <c r="H45" s="50">
        <f t="shared" si="6"/>
        <v>749016771</v>
      </c>
      <c r="I45" s="52">
        <f t="shared" si="6"/>
        <v>753673103</v>
      </c>
      <c r="J45" s="53">
        <f t="shared" si="6"/>
        <v>810615403</v>
      </c>
      <c r="K45" s="49">
        <f t="shared" si="6"/>
        <v>791213969</v>
      </c>
      <c r="L45" s="50">
        <f t="shared" si="6"/>
        <v>744879793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648366075</v>
      </c>
      <c r="D47" s="23">
        <v>682717357</v>
      </c>
      <c r="E47" s="24">
        <v>639280468</v>
      </c>
      <c r="F47" s="25">
        <v>720261948</v>
      </c>
      <c r="G47" s="23">
        <v>749016771</v>
      </c>
      <c r="H47" s="24">
        <v>749016771</v>
      </c>
      <c r="I47" s="26">
        <v>661960409</v>
      </c>
      <c r="J47" s="27">
        <v>810615403</v>
      </c>
      <c r="K47" s="23">
        <v>791213969</v>
      </c>
      <c r="L47" s="24">
        <v>744879793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648366075</v>
      </c>
      <c r="D50" s="56">
        <f t="shared" ref="D50:L50" si="7">SUM(D47:D49)</f>
        <v>682717357</v>
      </c>
      <c r="E50" s="57">
        <f t="shared" si="7"/>
        <v>639280468</v>
      </c>
      <c r="F50" s="58">
        <f t="shared" si="7"/>
        <v>720261948</v>
      </c>
      <c r="G50" s="56">
        <f t="shared" si="7"/>
        <v>749016771</v>
      </c>
      <c r="H50" s="57">
        <f t="shared" si="7"/>
        <v>749016771</v>
      </c>
      <c r="I50" s="59">
        <f t="shared" si="7"/>
        <v>661960409</v>
      </c>
      <c r="J50" s="60">
        <f t="shared" si="7"/>
        <v>810615403</v>
      </c>
      <c r="K50" s="56">
        <f t="shared" si="7"/>
        <v>791213969</v>
      </c>
      <c r="L50" s="57">
        <f t="shared" si="7"/>
        <v>744879793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63850996</v>
      </c>
      <c r="D6" s="23">
        <v>76071552</v>
      </c>
      <c r="E6" s="24">
        <v>110548885</v>
      </c>
      <c r="F6" s="25">
        <v>90977052</v>
      </c>
      <c r="G6" s="23">
        <v>90977020</v>
      </c>
      <c r="H6" s="24">
        <v>90977020</v>
      </c>
      <c r="I6" s="26">
        <v>-3697729</v>
      </c>
      <c r="J6" s="27">
        <v>62382900</v>
      </c>
      <c r="K6" s="23">
        <v>110269757</v>
      </c>
      <c r="L6" s="24">
        <v>110269753</v>
      </c>
    </row>
    <row r="7" spans="1:12" ht="13.5" x14ac:dyDescent="0.25">
      <c r="A7" s="28" t="s">
        <v>22</v>
      </c>
      <c r="B7" s="22" t="s">
        <v>9</v>
      </c>
      <c r="C7" s="23">
        <v>6182795</v>
      </c>
      <c r="D7" s="23">
        <v>20681543</v>
      </c>
      <c r="E7" s="24">
        <v>22793780</v>
      </c>
      <c r="F7" s="25">
        <v>26718168</v>
      </c>
      <c r="G7" s="23">
        <v>26718168</v>
      </c>
      <c r="H7" s="24">
        <v>26718168</v>
      </c>
      <c r="I7" s="26">
        <v>676201</v>
      </c>
      <c r="J7" s="27">
        <v>48664529</v>
      </c>
      <c r="K7" s="23">
        <v>63395963</v>
      </c>
      <c r="L7" s="24">
        <v>63395963</v>
      </c>
    </row>
    <row r="8" spans="1:12" ht="13.5" x14ac:dyDescent="0.25">
      <c r="A8" s="28" t="s">
        <v>23</v>
      </c>
      <c r="B8" s="22" t="s">
        <v>9</v>
      </c>
      <c r="C8" s="23">
        <v>15529043</v>
      </c>
      <c r="D8" s="23">
        <v>11924617</v>
      </c>
      <c r="E8" s="24">
        <v>15633283</v>
      </c>
      <c r="F8" s="25">
        <v>23279881</v>
      </c>
      <c r="G8" s="23">
        <v>23279936</v>
      </c>
      <c r="H8" s="24">
        <v>23279936</v>
      </c>
      <c r="I8" s="26">
        <v>2536935</v>
      </c>
      <c r="J8" s="27">
        <v>29417538</v>
      </c>
      <c r="K8" s="23">
        <v>34888710</v>
      </c>
      <c r="L8" s="24">
        <v>34888657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32</v>
      </c>
      <c r="G10" s="23">
        <v>32</v>
      </c>
      <c r="H10" s="24">
        <v>32</v>
      </c>
      <c r="I10" s="26">
        <v>0</v>
      </c>
      <c r="J10" s="27">
        <v>0</v>
      </c>
      <c r="K10" s="23">
        <v>36</v>
      </c>
      <c r="L10" s="24">
        <v>36</v>
      </c>
    </row>
    <row r="11" spans="1:12" ht="13.5" x14ac:dyDescent="0.25">
      <c r="A11" s="28" t="s">
        <v>27</v>
      </c>
      <c r="B11" s="22" t="s">
        <v>19</v>
      </c>
      <c r="C11" s="23">
        <v>8897946</v>
      </c>
      <c r="D11" s="23">
        <v>17942603</v>
      </c>
      <c r="E11" s="24">
        <v>20575981</v>
      </c>
      <c r="F11" s="29">
        <v>4448228</v>
      </c>
      <c r="G11" s="30">
        <v>4448228</v>
      </c>
      <c r="H11" s="31">
        <v>4448228</v>
      </c>
      <c r="I11" s="26">
        <v>3398697</v>
      </c>
      <c r="J11" s="32">
        <v>4892858</v>
      </c>
      <c r="K11" s="30">
        <v>5382359</v>
      </c>
      <c r="L11" s="31">
        <v>5382356</v>
      </c>
    </row>
    <row r="12" spans="1:12" ht="13.5" x14ac:dyDescent="0.25">
      <c r="A12" s="28" t="s">
        <v>28</v>
      </c>
      <c r="B12" s="22" t="s">
        <v>19</v>
      </c>
      <c r="C12" s="23">
        <v>1461761</v>
      </c>
      <c r="D12" s="23">
        <v>1556511</v>
      </c>
      <c r="E12" s="24">
        <v>1665726</v>
      </c>
      <c r="F12" s="25">
        <v>1439859</v>
      </c>
      <c r="G12" s="23">
        <v>1439861</v>
      </c>
      <c r="H12" s="24">
        <v>1439861</v>
      </c>
      <c r="I12" s="26">
        <v>1073651</v>
      </c>
      <c r="J12" s="27">
        <v>1872389</v>
      </c>
      <c r="K12" s="23">
        <v>1966191</v>
      </c>
      <c r="L12" s="24">
        <v>1966191</v>
      </c>
    </row>
    <row r="13" spans="1:12" ht="13.5" x14ac:dyDescent="0.25">
      <c r="A13" s="33" t="s">
        <v>29</v>
      </c>
      <c r="B13" s="34" t="s">
        <v>19</v>
      </c>
      <c r="C13" s="35">
        <f>SUM(C6:C12)</f>
        <v>95922541</v>
      </c>
      <c r="D13" s="35">
        <f t="shared" ref="D13:L13" si="0">SUM(D6:D12)</f>
        <v>128176826</v>
      </c>
      <c r="E13" s="36">
        <f t="shared" si="0"/>
        <v>171217655</v>
      </c>
      <c r="F13" s="37">
        <f t="shared" si="0"/>
        <v>146863220</v>
      </c>
      <c r="G13" s="35">
        <f t="shared" si="0"/>
        <v>146863245</v>
      </c>
      <c r="H13" s="36">
        <f t="shared" si="0"/>
        <v>146863245</v>
      </c>
      <c r="I13" s="38">
        <f t="shared" si="0"/>
        <v>3987755</v>
      </c>
      <c r="J13" s="39">
        <f t="shared" si="0"/>
        <v>147230214</v>
      </c>
      <c r="K13" s="35">
        <f t="shared" si="0"/>
        <v>215903016</v>
      </c>
      <c r="L13" s="36">
        <f t="shared" si="0"/>
        <v>215902956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1</v>
      </c>
      <c r="G15" s="23">
        <v>1</v>
      </c>
      <c r="H15" s="24">
        <v>1</v>
      </c>
      <c r="I15" s="26">
        <v>0</v>
      </c>
      <c r="J15" s="27">
        <v>0</v>
      </c>
      <c r="K15" s="23">
        <v>1</v>
      </c>
      <c r="L15" s="24">
        <v>1</v>
      </c>
    </row>
    <row r="16" spans="1:12" ht="13.5" x14ac:dyDescent="0.25">
      <c r="A16" s="28" t="s">
        <v>32</v>
      </c>
      <c r="B16" s="22" t="s">
        <v>19</v>
      </c>
      <c r="C16" s="23">
        <v>2366685</v>
      </c>
      <c r="D16" s="23">
        <v>1661810</v>
      </c>
      <c r="E16" s="24">
        <v>1607901</v>
      </c>
      <c r="F16" s="25">
        <v>1217815</v>
      </c>
      <c r="G16" s="23">
        <v>3717815</v>
      </c>
      <c r="H16" s="24">
        <v>3717815</v>
      </c>
      <c r="I16" s="26">
        <v>357798</v>
      </c>
      <c r="J16" s="27">
        <v>0</v>
      </c>
      <c r="K16" s="23">
        <v>1222400</v>
      </c>
      <c r="L16" s="24">
        <v>1222400</v>
      </c>
    </row>
    <row r="17" spans="1:12" ht="13.5" x14ac:dyDescent="0.25">
      <c r="A17" s="28" t="s">
        <v>33</v>
      </c>
      <c r="B17" s="22" t="s">
        <v>34</v>
      </c>
      <c r="C17" s="23">
        <v>439255306</v>
      </c>
      <c r="D17" s="23">
        <v>442561985</v>
      </c>
      <c r="E17" s="24">
        <v>493644087</v>
      </c>
      <c r="F17" s="29">
        <v>451477017</v>
      </c>
      <c r="G17" s="30">
        <v>465099061</v>
      </c>
      <c r="H17" s="31">
        <v>465099061</v>
      </c>
      <c r="I17" s="26">
        <v>82646218</v>
      </c>
      <c r="J17" s="32">
        <v>123368468</v>
      </c>
      <c r="K17" s="30">
        <v>549019803</v>
      </c>
      <c r="L17" s="31">
        <v>549019785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182536</v>
      </c>
      <c r="D20" s="23">
        <v>182536</v>
      </c>
      <c r="E20" s="24">
        <v>182536</v>
      </c>
      <c r="F20" s="25">
        <v>182536</v>
      </c>
      <c r="G20" s="23">
        <v>182536</v>
      </c>
      <c r="H20" s="24">
        <v>182536</v>
      </c>
      <c r="I20" s="26">
        <v>0</v>
      </c>
      <c r="J20" s="27">
        <v>0</v>
      </c>
      <c r="K20" s="23">
        <v>182536</v>
      </c>
      <c r="L20" s="24">
        <v>182536</v>
      </c>
    </row>
    <row r="21" spans="1:12" ht="13.5" x14ac:dyDescent="0.25">
      <c r="A21" s="28" t="s">
        <v>38</v>
      </c>
      <c r="B21" s="22" t="s">
        <v>19</v>
      </c>
      <c r="C21" s="23">
        <v>219243</v>
      </c>
      <c r="D21" s="23">
        <v>541593</v>
      </c>
      <c r="E21" s="24">
        <v>402146</v>
      </c>
      <c r="F21" s="25">
        <v>468407</v>
      </c>
      <c r="G21" s="23">
        <v>468408</v>
      </c>
      <c r="H21" s="24">
        <v>468408</v>
      </c>
      <c r="I21" s="26">
        <v>-797567</v>
      </c>
      <c r="J21" s="27">
        <v>0</v>
      </c>
      <c r="K21" s="23">
        <v>952501</v>
      </c>
      <c r="L21" s="24">
        <v>952500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442023770</v>
      </c>
      <c r="D25" s="41">
        <f t="shared" ref="D25:L25" si="1">SUM(D15:D24)</f>
        <v>444947924</v>
      </c>
      <c r="E25" s="42">
        <f t="shared" si="1"/>
        <v>495836670</v>
      </c>
      <c r="F25" s="43">
        <f t="shared" si="1"/>
        <v>453345776</v>
      </c>
      <c r="G25" s="41">
        <f t="shared" si="1"/>
        <v>469467821</v>
      </c>
      <c r="H25" s="42">
        <f t="shared" si="1"/>
        <v>469467821</v>
      </c>
      <c r="I25" s="44">
        <f t="shared" si="1"/>
        <v>82206449</v>
      </c>
      <c r="J25" s="45">
        <f t="shared" si="1"/>
        <v>123368468</v>
      </c>
      <c r="K25" s="41">
        <f t="shared" si="1"/>
        <v>551377241</v>
      </c>
      <c r="L25" s="42">
        <f t="shared" si="1"/>
        <v>551377222</v>
      </c>
    </row>
    <row r="26" spans="1:12" ht="13.5" x14ac:dyDescent="0.25">
      <c r="A26" s="33" t="s">
        <v>42</v>
      </c>
      <c r="B26" s="34" t="s">
        <v>19</v>
      </c>
      <c r="C26" s="35">
        <f>+C13+C25</f>
        <v>537946311</v>
      </c>
      <c r="D26" s="35">
        <f t="shared" ref="D26:L26" si="2">+D13+D25</f>
        <v>573124750</v>
      </c>
      <c r="E26" s="36">
        <f t="shared" si="2"/>
        <v>667054325</v>
      </c>
      <c r="F26" s="37">
        <f t="shared" si="2"/>
        <v>600208996</v>
      </c>
      <c r="G26" s="35">
        <f t="shared" si="2"/>
        <v>616331066</v>
      </c>
      <c r="H26" s="36">
        <f t="shared" si="2"/>
        <v>616331066</v>
      </c>
      <c r="I26" s="38">
        <f t="shared" si="2"/>
        <v>86194204</v>
      </c>
      <c r="J26" s="39">
        <f t="shared" si="2"/>
        <v>270598682</v>
      </c>
      <c r="K26" s="35">
        <f t="shared" si="2"/>
        <v>767280257</v>
      </c>
      <c r="L26" s="36">
        <f t="shared" si="2"/>
        <v>767280178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1</v>
      </c>
      <c r="G30" s="23">
        <v>1</v>
      </c>
      <c r="H30" s="24">
        <v>1</v>
      </c>
      <c r="I30" s="26">
        <v>0</v>
      </c>
      <c r="J30" s="27">
        <v>0</v>
      </c>
      <c r="K30" s="23">
        <v>1</v>
      </c>
      <c r="L30" s="24">
        <v>1</v>
      </c>
    </row>
    <row r="31" spans="1:12" ht="13.5" x14ac:dyDescent="0.25">
      <c r="A31" s="28" t="s">
        <v>47</v>
      </c>
      <c r="B31" s="22" t="s">
        <v>19</v>
      </c>
      <c r="C31" s="23">
        <v>77192</v>
      </c>
      <c r="D31" s="23">
        <v>90089</v>
      </c>
      <c r="E31" s="24">
        <v>94561</v>
      </c>
      <c r="F31" s="25">
        <v>105143</v>
      </c>
      <c r="G31" s="23">
        <v>105143</v>
      </c>
      <c r="H31" s="24">
        <v>105143</v>
      </c>
      <c r="I31" s="26">
        <v>347</v>
      </c>
      <c r="J31" s="27">
        <v>110398</v>
      </c>
      <c r="K31" s="23">
        <v>115920</v>
      </c>
      <c r="L31" s="24">
        <v>115920</v>
      </c>
    </row>
    <row r="32" spans="1:12" ht="13.5" x14ac:dyDescent="0.25">
      <c r="A32" s="28" t="s">
        <v>48</v>
      </c>
      <c r="B32" s="22" t="s">
        <v>49</v>
      </c>
      <c r="C32" s="23">
        <v>22583428</v>
      </c>
      <c r="D32" s="23">
        <v>29677458</v>
      </c>
      <c r="E32" s="24">
        <v>34585749</v>
      </c>
      <c r="F32" s="25">
        <v>22970991</v>
      </c>
      <c r="G32" s="23">
        <v>22971026</v>
      </c>
      <c r="H32" s="24">
        <v>22971026</v>
      </c>
      <c r="I32" s="26">
        <v>27242090</v>
      </c>
      <c r="J32" s="27">
        <v>37080352</v>
      </c>
      <c r="K32" s="23">
        <v>26529732</v>
      </c>
      <c r="L32" s="24">
        <v>26529729</v>
      </c>
    </row>
    <row r="33" spans="1:12" ht="13.5" x14ac:dyDescent="0.25">
      <c r="A33" s="28" t="s">
        <v>50</v>
      </c>
      <c r="B33" s="22" t="s">
        <v>51</v>
      </c>
      <c r="C33" s="23">
        <v>11739531</v>
      </c>
      <c r="D33" s="23">
        <v>1927864</v>
      </c>
      <c r="E33" s="24">
        <v>10304537</v>
      </c>
      <c r="F33" s="25">
        <v>-1</v>
      </c>
      <c r="G33" s="23">
        <v>-2</v>
      </c>
      <c r="H33" s="24">
        <v>-2</v>
      </c>
      <c r="I33" s="26">
        <v>31473357</v>
      </c>
      <c r="J33" s="27">
        <v>332357</v>
      </c>
      <c r="K33" s="23">
        <v>-1</v>
      </c>
      <c r="L33" s="24">
        <v>-4</v>
      </c>
    </row>
    <row r="34" spans="1:12" ht="13.5" x14ac:dyDescent="0.25">
      <c r="A34" s="28" t="s">
        <v>52</v>
      </c>
      <c r="B34" s="22" t="s">
        <v>19</v>
      </c>
      <c r="C34" s="23">
        <v>17445079</v>
      </c>
      <c r="D34" s="23">
        <v>19436429</v>
      </c>
      <c r="E34" s="24">
        <v>18800359</v>
      </c>
      <c r="F34" s="25">
        <v>27964337</v>
      </c>
      <c r="G34" s="23">
        <v>27964337</v>
      </c>
      <c r="H34" s="24">
        <v>27964337</v>
      </c>
      <c r="I34" s="26">
        <v>1027031</v>
      </c>
      <c r="J34" s="27">
        <v>29964151</v>
      </c>
      <c r="K34" s="23">
        <v>32124111</v>
      </c>
      <c r="L34" s="24">
        <v>32124111</v>
      </c>
    </row>
    <row r="35" spans="1:12" ht="13.5" x14ac:dyDescent="0.25">
      <c r="A35" s="28" t="s">
        <v>27</v>
      </c>
      <c r="B35" s="22" t="s">
        <v>19</v>
      </c>
      <c r="C35" s="23">
        <v>3763898</v>
      </c>
      <c r="D35" s="23">
        <v>7627311</v>
      </c>
      <c r="E35" s="24">
        <v>11941889</v>
      </c>
      <c r="F35" s="25">
        <v>0</v>
      </c>
      <c r="G35" s="23">
        <v>0</v>
      </c>
      <c r="H35" s="24">
        <v>0</v>
      </c>
      <c r="I35" s="26">
        <v>3684258</v>
      </c>
      <c r="J35" s="27">
        <v>-11</v>
      </c>
      <c r="K35" s="23">
        <v>0</v>
      </c>
      <c r="L35" s="24">
        <v>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55609128</v>
      </c>
      <c r="D37" s="35">
        <f t="shared" ref="D37:L37" si="3">SUM(D29:D36)</f>
        <v>58759151</v>
      </c>
      <c r="E37" s="36">
        <f t="shared" si="3"/>
        <v>75727095</v>
      </c>
      <c r="F37" s="37">
        <f t="shared" si="3"/>
        <v>51040471</v>
      </c>
      <c r="G37" s="35">
        <f t="shared" si="3"/>
        <v>51040505</v>
      </c>
      <c r="H37" s="36">
        <f t="shared" si="3"/>
        <v>51040505</v>
      </c>
      <c r="I37" s="38">
        <f t="shared" si="3"/>
        <v>63427083</v>
      </c>
      <c r="J37" s="39">
        <f t="shared" si="3"/>
        <v>67487247</v>
      </c>
      <c r="K37" s="35">
        <f t="shared" si="3"/>
        <v>58769763</v>
      </c>
      <c r="L37" s="36">
        <f t="shared" si="3"/>
        <v>58769757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120</v>
      </c>
      <c r="G39" s="23">
        <v>120</v>
      </c>
      <c r="H39" s="24">
        <v>120</v>
      </c>
      <c r="I39" s="26">
        <v>0</v>
      </c>
      <c r="J39" s="27">
        <v>0</v>
      </c>
      <c r="K39" s="23">
        <v>119</v>
      </c>
      <c r="L39" s="24">
        <v>119</v>
      </c>
    </row>
    <row r="40" spans="1:12" ht="13.5" x14ac:dyDescent="0.25">
      <c r="A40" s="28" t="s">
        <v>52</v>
      </c>
      <c r="B40" s="22" t="s">
        <v>57</v>
      </c>
      <c r="C40" s="23">
        <v>3184000</v>
      </c>
      <c r="D40" s="23">
        <v>3350001</v>
      </c>
      <c r="E40" s="24">
        <v>3052000</v>
      </c>
      <c r="F40" s="25">
        <v>14000000</v>
      </c>
      <c r="G40" s="23">
        <v>14000000</v>
      </c>
      <c r="H40" s="24">
        <v>14000000</v>
      </c>
      <c r="I40" s="26">
        <v>-298001</v>
      </c>
      <c r="J40" s="27">
        <v>14100000</v>
      </c>
      <c r="K40" s="23">
        <v>14200000</v>
      </c>
      <c r="L40" s="24">
        <v>14200000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10374000</v>
      </c>
      <c r="D42" s="23">
        <v>10162000</v>
      </c>
      <c r="E42" s="24">
        <v>8976999</v>
      </c>
      <c r="F42" s="25">
        <v>0</v>
      </c>
      <c r="G42" s="23">
        <v>0</v>
      </c>
      <c r="H42" s="24">
        <v>0</v>
      </c>
      <c r="I42" s="26">
        <v>-1185001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13558000</v>
      </c>
      <c r="D43" s="41">
        <f t="shared" ref="D43:L43" si="4">SUM(D39:D42)</f>
        <v>13512001</v>
      </c>
      <c r="E43" s="42">
        <f t="shared" si="4"/>
        <v>12028999</v>
      </c>
      <c r="F43" s="43">
        <f t="shared" si="4"/>
        <v>14000120</v>
      </c>
      <c r="G43" s="41">
        <f t="shared" si="4"/>
        <v>14000120</v>
      </c>
      <c r="H43" s="42">
        <f t="shared" si="4"/>
        <v>14000120</v>
      </c>
      <c r="I43" s="43">
        <f t="shared" si="4"/>
        <v>-1483002</v>
      </c>
      <c r="J43" s="45">
        <f t="shared" si="4"/>
        <v>14100000</v>
      </c>
      <c r="K43" s="41">
        <f t="shared" si="4"/>
        <v>14200119</v>
      </c>
      <c r="L43" s="42">
        <f t="shared" si="4"/>
        <v>14200119</v>
      </c>
    </row>
    <row r="44" spans="1:12" ht="13.5" x14ac:dyDescent="0.25">
      <c r="A44" s="33" t="s">
        <v>61</v>
      </c>
      <c r="B44" s="34" t="s">
        <v>19</v>
      </c>
      <c r="C44" s="35">
        <f>+C37+C43</f>
        <v>69167128</v>
      </c>
      <c r="D44" s="35">
        <f t="shared" ref="D44:L44" si="5">+D37+D43</f>
        <v>72271152</v>
      </c>
      <c r="E44" s="36">
        <f t="shared" si="5"/>
        <v>87756094</v>
      </c>
      <c r="F44" s="37">
        <f t="shared" si="5"/>
        <v>65040591</v>
      </c>
      <c r="G44" s="35">
        <f t="shared" si="5"/>
        <v>65040625</v>
      </c>
      <c r="H44" s="36">
        <f t="shared" si="5"/>
        <v>65040625</v>
      </c>
      <c r="I44" s="38">
        <f t="shared" si="5"/>
        <v>61944081</v>
      </c>
      <c r="J44" s="39">
        <f t="shared" si="5"/>
        <v>81587247</v>
      </c>
      <c r="K44" s="35">
        <f t="shared" si="5"/>
        <v>72969882</v>
      </c>
      <c r="L44" s="36">
        <f t="shared" si="5"/>
        <v>72969876</v>
      </c>
    </row>
    <row r="45" spans="1:12" ht="13.5" x14ac:dyDescent="0.25">
      <c r="A45" s="47" t="s">
        <v>62</v>
      </c>
      <c r="B45" s="48" t="s">
        <v>63</v>
      </c>
      <c r="C45" s="49">
        <f>+C26-C44</f>
        <v>468779183</v>
      </c>
      <c r="D45" s="49">
        <f t="shared" ref="D45:L45" si="6">+D26-D44</f>
        <v>500853598</v>
      </c>
      <c r="E45" s="50">
        <f t="shared" si="6"/>
        <v>579298231</v>
      </c>
      <c r="F45" s="51">
        <f t="shared" si="6"/>
        <v>535168405</v>
      </c>
      <c r="G45" s="49">
        <f t="shared" si="6"/>
        <v>551290441</v>
      </c>
      <c r="H45" s="50">
        <f t="shared" si="6"/>
        <v>551290441</v>
      </c>
      <c r="I45" s="52">
        <f t="shared" si="6"/>
        <v>24250123</v>
      </c>
      <c r="J45" s="53">
        <f t="shared" si="6"/>
        <v>189011435</v>
      </c>
      <c r="K45" s="49">
        <f t="shared" si="6"/>
        <v>694310375</v>
      </c>
      <c r="L45" s="50">
        <f t="shared" si="6"/>
        <v>694310302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429211637</v>
      </c>
      <c r="D47" s="23">
        <v>459556815</v>
      </c>
      <c r="E47" s="24">
        <v>505291083</v>
      </c>
      <c r="F47" s="25">
        <v>428596787</v>
      </c>
      <c r="G47" s="23">
        <v>428596791</v>
      </c>
      <c r="H47" s="24">
        <v>428596791</v>
      </c>
      <c r="I47" s="26">
        <v>-1188334</v>
      </c>
      <c r="J47" s="27">
        <v>459596785</v>
      </c>
      <c r="K47" s="23">
        <v>494596810</v>
      </c>
      <c r="L47" s="24">
        <v>494596810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31000000</v>
      </c>
      <c r="G48" s="23">
        <v>31000000</v>
      </c>
      <c r="H48" s="24">
        <v>31000000</v>
      </c>
      <c r="I48" s="26">
        <v>0</v>
      </c>
      <c r="J48" s="27">
        <v>35000000</v>
      </c>
      <c r="K48" s="23">
        <v>38000000</v>
      </c>
      <c r="L48" s="24">
        <v>38000000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429211637</v>
      </c>
      <c r="D50" s="56">
        <f t="shared" ref="D50:L50" si="7">SUM(D47:D49)</f>
        <v>459556815</v>
      </c>
      <c r="E50" s="57">
        <f t="shared" si="7"/>
        <v>505291083</v>
      </c>
      <c r="F50" s="58">
        <f t="shared" si="7"/>
        <v>459596787</v>
      </c>
      <c r="G50" s="56">
        <f t="shared" si="7"/>
        <v>459596791</v>
      </c>
      <c r="H50" s="57">
        <f t="shared" si="7"/>
        <v>459596791</v>
      </c>
      <c r="I50" s="59">
        <f t="shared" si="7"/>
        <v>-1188334</v>
      </c>
      <c r="J50" s="60">
        <f t="shared" si="7"/>
        <v>494596785</v>
      </c>
      <c r="K50" s="56">
        <f t="shared" si="7"/>
        <v>532596810</v>
      </c>
      <c r="L50" s="57">
        <f t="shared" si="7"/>
        <v>532596810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99320011</v>
      </c>
      <c r="D6" s="23">
        <v>94395757</v>
      </c>
      <c r="E6" s="24">
        <v>41789660</v>
      </c>
      <c r="F6" s="25">
        <v>93319785</v>
      </c>
      <c r="G6" s="23">
        <v>92432859</v>
      </c>
      <c r="H6" s="24">
        <v>92432859</v>
      </c>
      <c r="I6" s="26">
        <v>-19020104</v>
      </c>
      <c r="J6" s="27">
        <v>101489670</v>
      </c>
      <c r="K6" s="23">
        <v>109640237</v>
      </c>
      <c r="L6" s="24">
        <v>120530546</v>
      </c>
    </row>
    <row r="7" spans="1:12" ht="13.5" x14ac:dyDescent="0.25">
      <c r="A7" s="28" t="s">
        <v>22</v>
      </c>
      <c r="B7" s="22" t="s">
        <v>9</v>
      </c>
      <c r="C7" s="23">
        <v>1660731</v>
      </c>
      <c r="D7" s="23">
        <v>4552491</v>
      </c>
      <c r="E7" s="24">
        <v>1911134</v>
      </c>
      <c r="F7" s="25">
        <v>1451809</v>
      </c>
      <c r="G7" s="23">
        <v>1774120</v>
      </c>
      <c r="H7" s="24">
        <v>1774120</v>
      </c>
      <c r="I7" s="26">
        <v>898933</v>
      </c>
      <c r="J7" s="27">
        <v>2081809</v>
      </c>
      <c r="K7" s="23">
        <v>4102360</v>
      </c>
      <c r="L7" s="24">
        <v>2722359</v>
      </c>
    </row>
    <row r="8" spans="1:12" ht="13.5" x14ac:dyDescent="0.25">
      <c r="A8" s="28" t="s">
        <v>23</v>
      </c>
      <c r="B8" s="22" t="s">
        <v>9</v>
      </c>
      <c r="C8" s="23">
        <v>-1115874</v>
      </c>
      <c r="D8" s="23">
        <v>-1518691</v>
      </c>
      <c r="E8" s="24">
        <v>1736017</v>
      </c>
      <c r="F8" s="25">
        <v>-2763214</v>
      </c>
      <c r="G8" s="23">
        <v>-1222984</v>
      </c>
      <c r="H8" s="24">
        <v>-1222984</v>
      </c>
      <c r="I8" s="26">
        <v>7582388</v>
      </c>
      <c r="J8" s="27">
        <v>2722487</v>
      </c>
      <c r="K8" s="23">
        <v>-2108041</v>
      </c>
      <c r="L8" s="24">
        <v>-3560276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18789996</v>
      </c>
      <c r="D11" s="23">
        <v>21061284</v>
      </c>
      <c r="E11" s="24">
        <v>26638319</v>
      </c>
      <c r="F11" s="29">
        <v>1739151</v>
      </c>
      <c r="G11" s="30">
        <v>1739151</v>
      </c>
      <c r="H11" s="31">
        <v>1739151</v>
      </c>
      <c r="I11" s="26">
        <v>11159042</v>
      </c>
      <c r="J11" s="32">
        <v>1739152</v>
      </c>
      <c r="K11" s="30">
        <v>4962726</v>
      </c>
      <c r="L11" s="31">
        <v>4962727</v>
      </c>
    </row>
    <row r="12" spans="1:12" ht="13.5" x14ac:dyDescent="0.25">
      <c r="A12" s="28" t="s">
        <v>28</v>
      </c>
      <c r="B12" s="22" t="s">
        <v>19</v>
      </c>
      <c r="C12" s="23">
        <v>-16906552</v>
      </c>
      <c r="D12" s="23">
        <v>-18214059</v>
      </c>
      <c r="E12" s="24">
        <v>-52352625</v>
      </c>
      <c r="F12" s="25">
        <v>-32301099</v>
      </c>
      <c r="G12" s="23">
        <v>-32301099</v>
      </c>
      <c r="H12" s="24">
        <v>-32301099</v>
      </c>
      <c r="I12" s="26">
        <v>-8987353</v>
      </c>
      <c r="J12" s="27">
        <v>807084</v>
      </c>
      <c r="K12" s="23">
        <v>39817</v>
      </c>
      <c r="L12" s="24">
        <v>39817</v>
      </c>
    </row>
    <row r="13" spans="1:12" ht="13.5" x14ac:dyDescent="0.25">
      <c r="A13" s="33" t="s">
        <v>29</v>
      </c>
      <c r="B13" s="34" t="s">
        <v>19</v>
      </c>
      <c r="C13" s="35">
        <f>SUM(C6:C12)</f>
        <v>101748312</v>
      </c>
      <c r="D13" s="35">
        <f t="shared" ref="D13:L13" si="0">SUM(D6:D12)</f>
        <v>100276782</v>
      </c>
      <c r="E13" s="36">
        <f t="shared" si="0"/>
        <v>19722505</v>
      </c>
      <c r="F13" s="37">
        <f t="shared" si="0"/>
        <v>61446432</v>
      </c>
      <c r="G13" s="35">
        <f t="shared" si="0"/>
        <v>62422047</v>
      </c>
      <c r="H13" s="36">
        <f t="shared" si="0"/>
        <v>62422047</v>
      </c>
      <c r="I13" s="38">
        <f t="shared" si="0"/>
        <v>-8367094</v>
      </c>
      <c r="J13" s="39">
        <f t="shared" si="0"/>
        <v>108840202</v>
      </c>
      <c r="K13" s="35">
        <f t="shared" si="0"/>
        <v>116637099</v>
      </c>
      <c r="L13" s="36">
        <f t="shared" si="0"/>
        <v>124695173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8421193</v>
      </c>
      <c r="D16" s="23">
        <v>9825728</v>
      </c>
      <c r="E16" s="24">
        <v>9098163</v>
      </c>
      <c r="F16" s="25">
        <v>9825728</v>
      </c>
      <c r="G16" s="23">
        <v>9825728</v>
      </c>
      <c r="H16" s="24">
        <v>9825728</v>
      </c>
      <c r="I16" s="26">
        <v>0</v>
      </c>
      <c r="J16" s="27">
        <v>9825728</v>
      </c>
      <c r="K16" s="23">
        <v>9825728</v>
      </c>
      <c r="L16" s="24">
        <v>9825728</v>
      </c>
    </row>
    <row r="17" spans="1:12" ht="13.5" x14ac:dyDescent="0.25">
      <c r="A17" s="28" t="s">
        <v>33</v>
      </c>
      <c r="B17" s="22" t="s">
        <v>34</v>
      </c>
      <c r="C17" s="23">
        <v>490113420</v>
      </c>
      <c r="D17" s="23">
        <v>430656230</v>
      </c>
      <c r="E17" s="24">
        <v>553332754</v>
      </c>
      <c r="F17" s="29">
        <v>616387025</v>
      </c>
      <c r="G17" s="30">
        <v>657475671</v>
      </c>
      <c r="H17" s="31">
        <v>657475671</v>
      </c>
      <c r="I17" s="26">
        <v>163936766</v>
      </c>
      <c r="J17" s="32">
        <v>648834414</v>
      </c>
      <c r="K17" s="30">
        <v>779065628</v>
      </c>
      <c r="L17" s="31">
        <v>835339668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5981036</v>
      </c>
      <c r="D20" s="23">
        <v>2406511</v>
      </c>
      <c r="E20" s="24">
        <v>2406511</v>
      </c>
      <c r="F20" s="25">
        <v>2406511</v>
      </c>
      <c r="G20" s="23">
        <v>2406511</v>
      </c>
      <c r="H20" s="24">
        <v>2406511</v>
      </c>
      <c r="I20" s="26">
        <v>0</v>
      </c>
      <c r="J20" s="27">
        <v>2406511</v>
      </c>
      <c r="K20" s="23">
        <v>2406511</v>
      </c>
      <c r="L20" s="24">
        <v>2406511</v>
      </c>
    </row>
    <row r="21" spans="1:12" ht="13.5" x14ac:dyDescent="0.25">
      <c r="A21" s="28" t="s">
        <v>38</v>
      </c>
      <c r="B21" s="22" t="s">
        <v>19</v>
      </c>
      <c r="C21" s="23">
        <v>19125265</v>
      </c>
      <c r="D21" s="23">
        <v>143854</v>
      </c>
      <c r="E21" s="24">
        <v>840288</v>
      </c>
      <c r="F21" s="25">
        <v>263854</v>
      </c>
      <c r="G21" s="23">
        <v>263854</v>
      </c>
      <c r="H21" s="24">
        <v>263854</v>
      </c>
      <c r="I21" s="26">
        <v>0</v>
      </c>
      <c r="J21" s="27">
        <v>263854</v>
      </c>
      <c r="K21" s="23">
        <v>263854</v>
      </c>
      <c r="L21" s="24">
        <v>263854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523640914</v>
      </c>
      <c r="D25" s="41">
        <f t="shared" ref="D25:L25" si="1">SUM(D15:D24)</f>
        <v>443032323</v>
      </c>
      <c r="E25" s="42">
        <f t="shared" si="1"/>
        <v>565677716</v>
      </c>
      <c r="F25" s="43">
        <f t="shared" si="1"/>
        <v>628883118</v>
      </c>
      <c r="G25" s="41">
        <f t="shared" si="1"/>
        <v>669971764</v>
      </c>
      <c r="H25" s="42">
        <f t="shared" si="1"/>
        <v>669971764</v>
      </c>
      <c r="I25" s="44">
        <f t="shared" si="1"/>
        <v>163936766</v>
      </c>
      <c r="J25" s="45">
        <f t="shared" si="1"/>
        <v>661330507</v>
      </c>
      <c r="K25" s="41">
        <f t="shared" si="1"/>
        <v>791561721</v>
      </c>
      <c r="L25" s="42">
        <f t="shared" si="1"/>
        <v>847835761</v>
      </c>
    </row>
    <row r="26" spans="1:12" ht="13.5" x14ac:dyDescent="0.25">
      <c r="A26" s="33" t="s">
        <v>42</v>
      </c>
      <c r="B26" s="34" t="s">
        <v>19</v>
      </c>
      <c r="C26" s="35">
        <f>+C13+C25</f>
        <v>625389226</v>
      </c>
      <c r="D26" s="35">
        <f t="shared" ref="D26:L26" si="2">+D13+D25</f>
        <v>543309105</v>
      </c>
      <c r="E26" s="36">
        <f t="shared" si="2"/>
        <v>585400221</v>
      </c>
      <c r="F26" s="37">
        <f t="shared" si="2"/>
        <v>690329550</v>
      </c>
      <c r="G26" s="35">
        <f t="shared" si="2"/>
        <v>732393811</v>
      </c>
      <c r="H26" s="36">
        <f t="shared" si="2"/>
        <v>732393811</v>
      </c>
      <c r="I26" s="38">
        <f t="shared" si="2"/>
        <v>155569672</v>
      </c>
      <c r="J26" s="39">
        <f t="shared" si="2"/>
        <v>770170709</v>
      </c>
      <c r="K26" s="35">
        <f t="shared" si="2"/>
        <v>908198820</v>
      </c>
      <c r="L26" s="36">
        <f t="shared" si="2"/>
        <v>972530934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15905534</v>
      </c>
      <c r="D32" s="23">
        <v>20488027</v>
      </c>
      <c r="E32" s="24">
        <v>-10141490</v>
      </c>
      <c r="F32" s="25">
        <v>-7501229</v>
      </c>
      <c r="G32" s="23">
        <v>-8501229</v>
      </c>
      <c r="H32" s="24">
        <v>-8501229</v>
      </c>
      <c r="I32" s="26">
        <v>14047340</v>
      </c>
      <c r="J32" s="27">
        <v>21381173</v>
      </c>
      <c r="K32" s="23">
        <v>23152791</v>
      </c>
      <c r="L32" s="24">
        <v>23152791</v>
      </c>
    </row>
    <row r="33" spans="1:12" ht="13.5" x14ac:dyDescent="0.25">
      <c r="A33" s="28" t="s">
        <v>50</v>
      </c>
      <c r="B33" s="22" t="s">
        <v>51</v>
      </c>
      <c r="C33" s="23">
        <v>0</v>
      </c>
      <c r="D33" s="23">
        <v>-7015151</v>
      </c>
      <c r="E33" s="24">
        <v>2747824</v>
      </c>
      <c r="F33" s="25">
        <v>13795069</v>
      </c>
      <c r="G33" s="23">
        <v>14795069</v>
      </c>
      <c r="H33" s="24">
        <v>14795069</v>
      </c>
      <c r="I33" s="26">
        <v>-535971</v>
      </c>
      <c r="J33" s="27">
        <v>18020850</v>
      </c>
      <c r="K33" s="23">
        <v>14935850</v>
      </c>
      <c r="L33" s="24">
        <v>14935850</v>
      </c>
    </row>
    <row r="34" spans="1:12" ht="13.5" x14ac:dyDescent="0.25">
      <c r="A34" s="28" t="s">
        <v>52</v>
      </c>
      <c r="B34" s="22" t="s">
        <v>19</v>
      </c>
      <c r="C34" s="23">
        <v>29127784</v>
      </c>
      <c r="D34" s="23">
        <v>30094717</v>
      </c>
      <c r="E34" s="24">
        <v>31714166</v>
      </c>
      <c r="F34" s="25">
        <v>31694222</v>
      </c>
      <c r="G34" s="23">
        <v>31694222</v>
      </c>
      <c r="H34" s="24">
        <v>31694222</v>
      </c>
      <c r="I34" s="26">
        <v>0</v>
      </c>
      <c r="J34" s="27">
        <v>31694222</v>
      </c>
      <c r="K34" s="23">
        <v>29922604</v>
      </c>
      <c r="L34" s="24">
        <v>29922604</v>
      </c>
    </row>
    <row r="35" spans="1:12" ht="13.5" x14ac:dyDescent="0.25">
      <c r="A35" s="28" t="s">
        <v>27</v>
      </c>
      <c r="B35" s="22" t="s">
        <v>19</v>
      </c>
      <c r="C35" s="23">
        <v>-1373262</v>
      </c>
      <c r="D35" s="23">
        <v>-1603248</v>
      </c>
      <c r="E35" s="24">
        <v>-1521415</v>
      </c>
      <c r="F35" s="25">
        <v>-2035759</v>
      </c>
      <c r="G35" s="23">
        <v>-2035759</v>
      </c>
      <c r="H35" s="24">
        <v>-2035759</v>
      </c>
      <c r="I35" s="26">
        <v>-282534</v>
      </c>
      <c r="J35" s="27">
        <v>2464241</v>
      </c>
      <c r="K35" s="23">
        <v>5136411</v>
      </c>
      <c r="L35" s="24">
        <v>5136411</v>
      </c>
    </row>
    <row r="36" spans="1:12" ht="13.5" x14ac:dyDescent="0.25">
      <c r="A36" s="28" t="s">
        <v>53</v>
      </c>
      <c r="B36" s="22" t="s">
        <v>19</v>
      </c>
      <c r="C36" s="23">
        <v>106609</v>
      </c>
      <c r="D36" s="23">
        <v>115862</v>
      </c>
      <c r="E36" s="24">
        <v>242395</v>
      </c>
      <c r="F36" s="25">
        <v>115862</v>
      </c>
      <c r="G36" s="23">
        <v>115862</v>
      </c>
      <c r="H36" s="24">
        <v>115862</v>
      </c>
      <c r="I36" s="26">
        <v>522936</v>
      </c>
      <c r="J36" s="27">
        <v>115862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43766665</v>
      </c>
      <c r="D37" s="35">
        <f t="shared" ref="D37:L37" si="3">SUM(D29:D36)</f>
        <v>42080207</v>
      </c>
      <c r="E37" s="36">
        <f t="shared" si="3"/>
        <v>23041480</v>
      </c>
      <c r="F37" s="37">
        <f t="shared" si="3"/>
        <v>36068165</v>
      </c>
      <c r="G37" s="35">
        <f t="shared" si="3"/>
        <v>36068165</v>
      </c>
      <c r="H37" s="36">
        <f t="shared" si="3"/>
        <v>36068165</v>
      </c>
      <c r="I37" s="38">
        <f t="shared" si="3"/>
        <v>13751771</v>
      </c>
      <c r="J37" s="39">
        <f t="shared" si="3"/>
        <v>73676348</v>
      </c>
      <c r="K37" s="35">
        <f t="shared" si="3"/>
        <v>73147656</v>
      </c>
      <c r="L37" s="36">
        <f t="shared" si="3"/>
        <v>73147656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24939</v>
      </c>
      <c r="D39" s="23">
        <v>1</v>
      </c>
      <c r="E39" s="24">
        <v>-15855</v>
      </c>
      <c r="F39" s="25">
        <v>1</v>
      </c>
      <c r="G39" s="23">
        <v>1</v>
      </c>
      <c r="H39" s="24">
        <v>1</v>
      </c>
      <c r="I39" s="26">
        <v>0</v>
      </c>
      <c r="J39" s="27">
        <v>1</v>
      </c>
      <c r="K39" s="23">
        <v>1</v>
      </c>
      <c r="L39" s="24">
        <v>1</v>
      </c>
    </row>
    <row r="40" spans="1:12" ht="13.5" x14ac:dyDescent="0.25">
      <c r="A40" s="28" t="s">
        <v>52</v>
      </c>
      <c r="B40" s="22" t="s">
        <v>57</v>
      </c>
      <c r="C40" s="23">
        <v>9653904</v>
      </c>
      <c r="D40" s="23">
        <v>10235904</v>
      </c>
      <c r="E40" s="24">
        <v>11041385</v>
      </c>
      <c r="F40" s="25">
        <v>8636399</v>
      </c>
      <c r="G40" s="23">
        <v>8636399</v>
      </c>
      <c r="H40" s="24">
        <v>8636399</v>
      </c>
      <c r="I40" s="26">
        <v>0</v>
      </c>
      <c r="J40" s="27">
        <v>8636399</v>
      </c>
      <c r="K40" s="23">
        <v>8636399</v>
      </c>
      <c r="L40" s="24">
        <v>8636399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9678843</v>
      </c>
      <c r="D43" s="41">
        <f t="shared" ref="D43:L43" si="4">SUM(D39:D42)</f>
        <v>10235905</v>
      </c>
      <c r="E43" s="42">
        <f t="shared" si="4"/>
        <v>11025530</v>
      </c>
      <c r="F43" s="43">
        <f t="shared" si="4"/>
        <v>8636400</v>
      </c>
      <c r="G43" s="41">
        <f t="shared" si="4"/>
        <v>8636400</v>
      </c>
      <c r="H43" s="42">
        <f t="shared" si="4"/>
        <v>8636400</v>
      </c>
      <c r="I43" s="43">
        <f t="shared" si="4"/>
        <v>0</v>
      </c>
      <c r="J43" s="45">
        <f t="shared" si="4"/>
        <v>8636400</v>
      </c>
      <c r="K43" s="41">
        <f t="shared" si="4"/>
        <v>8636400</v>
      </c>
      <c r="L43" s="42">
        <f t="shared" si="4"/>
        <v>8636400</v>
      </c>
    </row>
    <row r="44" spans="1:12" ht="13.5" x14ac:dyDescent="0.25">
      <c r="A44" s="33" t="s">
        <v>61</v>
      </c>
      <c r="B44" s="34" t="s">
        <v>19</v>
      </c>
      <c r="C44" s="35">
        <f>+C37+C43</f>
        <v>53445508</v>
      </c>
      <c r="D44" s="35">
        <f t="shared" ref="D44:L44" si="5">+D37+D43</f>
        <v>52316112</v>
      </c>
      <c r="E44" s="36">
        <f t="shared" si="5"/>
        <v>34067010</v>
      </c>
      <c r="F44" s="37">
        <f t="shared" si="5"/>
        <v>44704565</v>
      </c>
      <c r="G44" s="35">
        <f t="shared" si="5"/>
        <v>44704565</v>
      </c>
      <c r="H44" s="36">
        <f t="shared" si="5"/>
        <v>44704565</v>
      </c>
      <c r="I44" s="38">
        <f t="shared" si="5"/>
        <v>13751771</v>
      </c>
      <c r="J44" s="39">
        <f t="shared" si="5"/>
        <v>82312748</v>
      </c>
      <c r="K44" s="35">
        <f t="shared" si="5"/>
        <v>81784056</v>
      </c>
      <c r="L44" s="36">
        <f t="shared" si="5"/>
        <v>81784056</v>
      </c>
    </row>
    <row r="45" spans="1:12" ht="13.5" x14ac:dyDescent="0.25">
      <c r="A45" s="47" t="s">
        <v>62</v>
      </c>
      <c r="B45" s="48" t="s">
        <v>63</v>
      </c>
      <c r="C45" s="49">
        <f>+C26-C44</f>
        <v>571943718</v>
      </c>
      <c r="D45" s="49">
        <f t="shared" ref="D45:L45" si="6">+D26-D44</f>
        <v>490992993</v>
      </c>
      <c r="E45" s="50">
        <f t="shared" si="6"/>
        <v>551333211</v>
      </c>
      <c r="F45" s="51">
        <f t="shared" si="6"/>
        <v>645624985</v>
      </c>
      <c r="G45" s="49">
        <f t="shared" si="6"/>
        <v>687689246</v>
      </c>
      <c r="H45" s="50">
        <f t="shared" si="6"/>
        <v>687689246</v>
      </c>
      <c r="I45" s="52">
        <f t="shared" si="6"/>
        <v>141817901</v>
      </c>
      <c r="J45" s="53">
        <f t="shared" si="6"/>
        <v>687857961</v>
      </c>
      <c r="K45" s="49">
        <f t="shared" si="6"/>
        <v>826414764</v>
      </c>
      <c r="L45" s="50">
        <f t="shared" si="6"/>
        <v>890746878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452060482</v>
      </c>
      <c r="D47" s="23">
        <v>431806449</v>
      </c>
      <c r="E47" s="24">
        <v>586395402</v>
      </c>
      <c r="F47" s="25">
        <v>646211971</v>
      </c>
      <c r="G47" s="23">
        <v>687689246</v>
      </c>
      <c r="H47" s="24">
        <v>687689246</v>
      </c>
      <c r="I47" s="26">
        <v>0</v>
      </c>
      <c r="J47" s="27">
        <v>687857961</v>
      </c>
      <c r="K47" s="23">
        <v>823329764</v>
      </c>
      <c r="L47" s="24">
        <v>887661878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452060482</v>
      </c>
      <c r="D50" s="56">
        <f t="shared" ref="D50:L50" si="7">SUM(D47:D49)</f>
        <v>431806449</v>
      </c>
      <c r="E50" s="57">
        <f t="shared" si="7"/>
        <v>586395402</v>
      </c>
      <c r="F50" s="58">
        <f t="shared" si="7"/>
        <v>646211971</v>
      </c>
      <c r="G50" s="56">
        <f t="shared" si="7"/>
        <v>687689246</v>
      </c>
      <c r="H50" s="57">
        <f t="shared" si="7"/>
        <v>687689246</v>
      </c>
      <c r="I50" s="59">
        <f t="shared" si="7"/>
        <v>0</v>
      </c>
      <c r="J50" s="60">
        <f t="shared" si="7"/>
        <v>687857961</v>
      </c>
      <c r="K50" s="56">
        <f t="shared" si="7"/>
        <v>823329764</v>
      </c>
      <c r="L50" s="57">
        <f t="shared" si="7"/>
        <v>887661878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19083394</v>
      </c>
      <c r="D6" s="23">
        <v>10138803</v>
      </c>
      <c r="E6" s="24">
        <v>18153142</v>
      </c>
      <c r="F6" s="25">
        <v>50039742</v>
      </c>
      <c r="G6" s="23">
        <v>33704868</v>
      </c>
      <c r="H6" s="24">
        <v>33704868</v>
      </c>
      <c r="I6" s="26">
        <v>33987978</v>
      </c>
      <c r="J6" s="27">
        <v>22663467</v>
      </c>
      <c r="K6" s="23">
        <v>34720125</v>
      </c>
      <c r="L6" s="24">
        <v>59360539</v>
      </c>
    </row>
    <row r="7" spans="1:12" ht="13.5" x14ac:dyDescent="0.25">
      <c r="A7" s="28" t="s">
        <v>22</v>
      </c>
      <c r="B7" s="22" t="s">
        <v>9</v>
      </c>
      <c r="C7" s="23">
        <v>7787586</v>
      </c>
      <c r="D7" s="23">
        <v>19168969</v>
      </c>
      <c r="E7" s="24">
        <v>21170844</v>
      </c>
      <c r="F7" s="25">
        <v>51842177</v>
      </c>
      <c r="G7" s="23">
        <v>51842177</v>
      </c>
      <c r="H7" s="24">
        <v>51842177</v>
      </c>
      <c r="I7" s="26">
        <v>10447087</v>
      </c>
      <c r="J7" s="27">
        <v>27970710</v>
      </c>
      <c r="K7" s="23">
        <v>29257361</v>
      </c>
      <c r="L7" s="24">
        <v>30603200</v>
      </c>
    </row>
    <row r="8" spans="1:12" ht="13.5" x14ac:dyDescent="0.25">
      <c r="A8" s="28" t="s">
        <v>23</v>
      </c>
      <c r="B8" s="22" t="s">
        <v>9</v>
      </c>
      <c r="C8" s="23">
        <v>17831943</v>
      </c>
      <c r="D8" s="23">
        <v>13296948</v>
      </c>
      <c r="E8" s="24">
        <v>17976984</v>
      </c>
      <c r="F8" s="25">
        <v>30580402</v>
      </c>
      <c r="G8" s="23">
        <v>30580402</v>
      </c>
      <c r="H8" s="24">
        <v>30580402</v>
      </c>
      <c r="I8" s="26">
        <v>8175568</v>
      </c>
      <c r="J8" s="27">
        <v>62078842</v>
      </c>
      <c r="K8" s="23">
        <v>64934468</v>
      </c>
      <c r="L8" s="24">
        <v>67921463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574830</v>
      </c>
      <c r="D10" s="23">
        <v>894019</v>
      </c>
      <c r="E10" s="24">
        <v>136251</v>
      </c>
      <c r="F10" s="25">
        <v>642266</v>
      </c>
      <c r="G10" s="23">
        <v>36251</v>
      </c>
      <c r="H10" s="24">
        <v>36251</v>
      </c>
      <c r="I10" s="26">
        <v>0</v>
      </c>
      <c r="J10" s="27">
        <v>36241</v>
      </c>
      <c r="K10" s="23">
        <v>36251</v>
      </c>
      <c r="L10" s="24">
        <v>36251</v>
      </c>
    </row>
    <row r="11" spans="1:12" ht="13.5" x14ac:dyDescent="0.25">
      <c r="A11" s="28" t="s">
        <v>27</v>
      </c>
      <c r="B11" s="22" t="s">
        <v>19</v>
      </c>
      <c r="C11" s="23">
        <v>5549580</v>
      </c>
      <c r="D11" s="23">
        <v>9472615</v>
      </c>
      <c r="E11" s="24">
        <v>12117942</v>
      </c>
      <c r="F11" s="29">
        <v>1500000</v>
      </c>
      <c r="G11" s="30">
        <v>1500000</v>
      </c>
      <c r="H11" s="31">
        <v>1500000</v>
      </c>
      <c r="I11" s="26">
        <v>6395334</v>
      </c>
      <c r="J11" s="32">
        <v>600000</v>
      </c>
      <c r="K11" s="30">
        <v>627600</v>
      </c>
      <c r="L11" s="31">
        <v>656471</v>
      </c>
    </row>
    <row r="12" spans="1:12" ht="13.5" x14ac:dyDescent="0.25">
      <c r="A12" s="28" t="s">
        <v>28</v>
      </c>
      <c r="B12" s="22" t="s">
        <v>19</v>
      </c>
      <c r="C12" s="23">
        <v>4627809</v>
      </c>
      <c r="D12" s="23">
        <v>67421</v>
      </c>
      <c r="E12" s="24">
        <v>67421</v>
      </c>
      <c r="F12" s="25">
        <v>4500011</v>
      </c>
      <c r="G12" s="23">
        <v>4500011</v>
      </c>
      <c r="H12" s="24">
        <v>4500011</v>
      </c>
      <c r="I12" s="26">
        <v>-1928</v>
      </c>
      <c r="J12" s="27">
        <v>1000000</v>
      </c>
      <c r="K12" s="23">
        <v>1046000</v>
      </c>
      <c r="L12" s="24">
        <v>1094116</v>
      </c>
    </row>
    <row r="13" spans="1:12" ht="13.5" x14ac:dyDescent="0.25">
      <c r="A13" s="33" t="s">
        <v>29</v>
      </c>
      <c r="B13" s="34" t="s">
        <v>19</v>
      </c>
      <c r="C13" s="35">
        <f>SUM(C6:C12)</f>
        <v>55455142</v>
      </c>
      <c r="D13" s="35">
        <f t="shared" ref="D13:L13" si="0">SUM(D6:D12)</f>
        <v>53038775</v>
      </c>
      <c r="E13" s="36">
        <f t="shared" si="0"/>
        <v>69622584</v>
      </c>
      <c r="F13" s="37">
        <f t="shared" si="0"/>
        <v>139104598</v>
      </c>
      <c r="G13" s="35">
        <f t="shared" si="0"/>
        <v>122163709</v>
      </c>
      <c r="H13" s="36">
        <f t="shared" si="0"/>
        <v>122163709</v>
      </c>
      <c r="I13" s="38">
        <f t="shared" si="0"/>
        <v>59004039</v>
      </c>
      <c r="J13" s="39">
        <f t="shared" si="0"/>
        <v>114349260</v>
      </c>
      <c r="K13" s="35">
        <f t="shared" si="0"/>
        <v>130621805</v>
      </c>
      <c r="L13" s="36">
        <f t="shared" si="0"/>
        <v>159672040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12272661</v>
      </c>
      <c r="D16" s="23">
        <v>14712520</v>
      </c>
      <c r="E16" s="24">
        <v>14594278</v>
      </c>
      <c r="F16" s="25">
        <v>14163974</v>
      </c>
      <c r="G16" s="23">
        <v>14163974</v>
      </c>
      <c r="H16" s="24">
        <v>14163974</v>
      </c>
      <c r="I16" s="26">
        <v>0</v>
      </c>
      <c r="J16" s="27">
        <v>14163974</v>
      </c>
      <c r="K16" s="23">
        <v>14163974</v>
      </c>
      <c r="L16" s="24">
        <v>14163974</v>
      </c>
    </row>
    <row r="17" spans="1:12" ht="13.5" x14ac:dyDescent="0.25">
      <c r="A17" s="28" t="s">
        <v>33</v>
      </c>
      <c r="B17" s="22" t="s">
        <v>34</v>
      </c>
      <c r="C17" s="23">
        <v>220384310</v>
      </c>
      <c r="D17" s="23">
        <v>235742733</v>
      </c>
      <c r="E17" s="24">
        <v>243915540</v>
      </c>
      <c r="F17" s="29">
        <v>281713162</v>
      </c>
      <c r="G17" s="30">
        <v>329867164</v>
      </c>
      <c r="H17" s="31">
        <v>329867164</v>
      </c>
      <c r="I17" s="26">
        <v>37475738</v>
      </c>
      <c r="J17" s="32">
        <v>334019098</v>
      </c>
      <c r="K17" s="30">
        <v>351285690</v>
      </c>
      <c r="L17" s="31">
        <v>367440988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232656971</v>
      </c>
      <c r="D25" s="41">
        <f t="shared" ref="D25:L25" si="1">SUM(D15:D24)</f>
        <v>250455253</v>
      </c>
      <c r="E25" s="42">
        <f t="shared" si="1"/>
        <v>258509818</v>
      </c>
      <c r="F25" s="43">
        <f t="shared" si="1"/>
        <v>295877136</v>
      </c>
      <c r="G25" s="41">
        <f t="shared" si="1"/>
        <v>344031138</v>
      </c>
      <c r="H25" s="42">
        <f t="shared" si="1"/>
        <v>344031138</v>
      </c>
      <c r="I25" s="44">
        <f t="shared" si="1"/>
        <v>37475738</v>
      </c>
      <c r="J25" s="45">
        <f t="shared" si="1"/>
        <v>348183072</v>
      </c>
      <c r="K25" s="41">
        <f t="shared" si="1"/>
        <v>365449664</v>
      </c>
      <c r="L25" s="42">
        <f t="shared" si="1"/>
        <v>381604962</v>
      </c>
    </row>
    <row r="26" spans="1:12" ht="13.5" x14ac:dyDescent="0.25">
      <c r="A26" s="33" t="s">
        <v>42</v>
      </c>
      <c r="B26" s="34" t="s">
        <v>19</v>
      </c>
      <c r="C26" s="35">
        <f>+C13+C25</f>
        <v>288112113</v>
      </c>
      <c r="D26" s="35">
        <f t="shared" ref="D26:L26" si="2">+D13+D25</f>
        <v>303494028</v>
      </c>
      <c r="E26" s="36">
        <f t="shared" si="2"/>
        <v>328132402</v>
      </c>
      <c r="F26" s="37">
        <f t="shared" si="2"/>
        <v>434981734</v>
      </c>
      <c r="G26" s="35">
        <f t="shared" si="2"/>
        <v>466194847</v>
      </c>
      <c r="H26" s="36">
        <f t="shared" si="2"/>
        <v>466194847</v>
      </c>
      <c r="I26" s="38">
        <f t="shared" si="2"/>
        <v>96479777</v>
      </c>
      <c r="J26" s="39">
        <f t="shared" si="2"/>
        <v>462532332</v>
      </c>
      <c r="K26" s="35">
        <f t="shared" si="2"/>
        <v>496071469</v>
      </c>
      <c r="L26" s="36">
        <f t="shared" si="2"/>
        <v>541277002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2000000</v>
      </c>
      <c r="D30" s="23">
        <v>2000000</v>
      </c>
      <c r="E30" s="24">
        <v>2000000</v>
      </c>
      <c r="F30" s="25">
        <v>548329</v>
      </c>
      <c r="G30" s="23">
        <v>548329</v>
      </c>
      <c r="H30" s="24">
        <v>548329</v>
      </c>
      <c r="I30" s="26">
        <v>0</v>
      </c>
      <c r="J30" s="27">
        <v>0</v>
      </c>
      <c r="K30" s="23">
        <v>0</v>
      </c>
      <c r="L30" s="24">
        <v>-1</v>
      </c>
    </row>
    <row r="31" spans="1:12" ht="13.5" x14ac:dyDescent="0.25">
      <c r="A31" s="28" t="s">
        <v>47</v>
      </c>
      <c r="B31" s="22" t="s">
        <v>19</v>
      </c>
      <c r="C31" s="23">
        <v>84765</v>
      </c>
      <c r="D31" s="23">
        <v>104673</v>
      </c>
      <c r="E31" s="24">
        <v>92651</v>
      </c>
      <c r="F31" s="25">
        <v>88099</v>
      </c>
      <c r="G31" s="23">
        <v>13080099</v>
      </c>
      <c r="H31" s="24">
        <v>13080099</v>
      </c>
      <c r="I31" s="26">
        <v>3271</v>
      </c>
      <c r="J31" s="27">
        <v>-12911901</v>
      </c>
      <c r="K31" s="23">
        <v>-15907848</v>
      </c>
      <c r="L31" s="24">
        <v>-17403609</v>
      </c>
    </row>
    <row r="32" spans="1:12" ht="13.5" x14ac:dyDescent="0.25">
      <c r="A32" s="28" t="s">
        <v>48</v>
      </c>
      <c r="B32" s="22" t="s">
        <v>49</v>
      </c>
      <c r="C32" s="23">
        <v>16133375</v>
      </c>
      <c r="D32" s="23">
        <v>13006488</v>
      </c>
      <c r="E32" s="24">
        <v>10251816</v>
      </c>
      <c r="F32" s="25">
        <v>2323048</v>
      </c>
      <c r="G32" s="23">
        <v>7546849</v>
      </c>
      <c r="H32" s="24">
        <v>7546849</v>
      </c>
      <c r="I32" s="26">
        <v>6377803</v>
      </c>
      <c r="J32" s="27">
        <v>7846372</v>
      </c>
      <c r="K32" s="23">
        <v>7894489</v>
      </c>
      <c r="L32" s="24">
        <v>8258004</v>
      </c>
    </row>
    <row r="33" spans="1:12" ht="13.5" x14ac:dyDescent="0.25">
      <c r="A33" s="28" t="s">
        <v>50</v>
      </c>
      <c r="B33" s="22" t="s">
        <v>51</v>
      </c>
      <c r="C33" s="23">
        <v>11677630</v>
      </c>
      <c r="D33" s="23">
        <v>160055</v>
      </c>
      <c r="E33" s="24">
        <v>4279384</v>
      </c>
      <c r="F33" s="25">
        <v>10</v>
      </c>
      <c r="G33" s="23">
        <v>16000</v>
      </c>
      <c r="H33" s="24">
        <v>16000</v>
      </c>
      <c r="I33" s="26">
        <v>33466920</v>
      </c>
      <c r="J33" s="27">
        <v>16000</v>
      </c>
      <c r="K33" s="23">
        <v>16736</v>
      </c>
      <c r="L33" s="24">
        <v>17504</v>
      </c>
    </row>
    <row r="34" spans="1:12" ht="13.5" x14ac:dyDescent="0.25">
      <c r="A34" s="28" t="s">
        <v>52</v>
      </c>
      <c r="B34" s="22" t="s">
        <v>19</v>
      </c>
      <c r="C34" s="23">
        <v>26049621</v>
      </c>
      <c r="D34" s="23">
        <v>26518252</v>
      </c>
      <c r="E34" s="24">
        <v>26769629</v>
      </c>
      <c r="F34" s="25">
        <v>2461000</v>
      </c>
      <c r="G34" s="23">
        <v>2400008</v>
      </c>
      <c r="H34" s="24">
        <v>2400008</v>
      </c>
      <c r="I34" s="26">
        <v>-963688</v>
      </c>
      <c r="J34" s="27">
        <v>429461</v>
      </c>
      <c r="K34" s="23">
        <v>449216</v>
      </c>
      <c r="L34" s="24">
        <v>469887</v>
      </c>
    </row>
    <row r="35" spans="1:12" ht="13.5" x14ac:dyDescent="0.25">
      <c r="A35" s="28" t="s">
        <v>27</v>
      </c>
      <c r="B35" s="22" t="s">
        <v>19</v>
      </c>
      <c r="C35" s="23">
        <v>4227943</v>
      </c>
      <c r="D35" s="23">
        <v>7982833</v>
      </c>
      <c r="E35" s="24">
        <v>11673813</v>
      </c>
      <c r="F35" s="25">
        <v>0</v>
      </c>
      <c r="G35" s="23">
        <v>0</v>
      </c>
      <c r="H35" s="24">
        <v>0</v>
      </c>
      <c r="I35" s="26">
        <v>3802970</v>
      </c>
      <c r="J35" s="27">
        <v>0</v>
      </c>
      <c r="K35" s="23">
        <v>0</v>
      </c>
      <c r="L35" s="24">
        <v>-2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60173334</v>
      </c>
      <c r="D37" s="35">
        <f t="shared" ref="D37:L37" si="3">SUM(D29:D36)</f>
        <v>49772301</v>
      </c>
      <c r="E37" s="36">
        <f t="shared" si="3"/>
        <v>55067293</v>
      </c>
      <c r="F37" s="37">
        <f t="shared" si="3"/>
        <v>5420486</v>
      </c>
      <c r="G37" s="35">
        <f t="shared" si="3"/>
        <v>23591285</v>
      </c>
      <c r="H37" s="36">
        <f t="shared" si="3"/>
        <v>23591285</v>
      </c>
      <c r="I37" s="38">
        <f t="shared" si="3"/>
        <v>42687276</v>
      </c>
      <c r="J37" s="39">
        <f t="shared" si="3"/>
        <v>-4620068</v>
      </c>
      <c r="K37" s="35">
        <f t="shared" si="3"/>
        <v>-7547407</v>
      </c>
      <c r="L37" s="36">
        <f t="shared" si="3"/>
        <v>-8658217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283247</v>
      </c>
      <c r="D39" s="23">
        <v>0</v>
      </c>
      <c r="E39" s="24">
        <v>1</v>
      </c>
      <c r="F39" s="25">
        <v>632297</v>
      </c>
      <c r="G39" s="23">
        <v>-40</v>
      </c>
      <c r="H39" s="24">
        <v>-40</v>
      </c>
      <c r="I39" s="26">
        <v>0</v>
      </c>
      <c r="J39" s="27">
        <v>0</v>
      </c>
      <c r="K39" s="23">
        <v>0</v>
      </c>
      <c r="L39" s="24">
        <v>-28</v>
      </c>
    </row>
    <row r="40" spans="1:12" ht="13.5" x14ac:dyDescent="0.25">
      <c r="A40" s="28" t="s">
        <v>52</v>
      </c>
      <c r="B40" s="22" t="s">
        <v>57</v>
      </c>
      <c r="C40" s="23">
        <v>-7182821</v>
      </c>
      <c r="D40" s="23">
        <v>-4069007</v>
      </c>
      <c r="E40" s="24">
        <v>-59246</v>
      </c>
      <c r="F40" s="25">
        <v>16105640</v>
      </c>
      <c r="G40" s="23">
        <v>16105640</v>
      </c>
      <c r="H40" s="24">
        <v>16105640</v>
      </c>
      <c r="I40" s="26">
        <v>0</v>
      </c>
      <c r="J40" s="27">
        <v>16894816</v>
      </c>
      <c r="K40" s="23">
        <v>17671978</v>
      </c>
      <c r="L40" s="24">
        <v>18484887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1073000</v>
      </c>
      <c r="D42" s="23">
        <v>1035000</v>
      </c>
      <c r="E42" s="24">
        <v>1035000</v>
      </c>
      <c r="F42" s="25">
        <v>2698000</v>
      </c>
      <c r="G42" s="23">
        <v>2698000</v>
      </c>
      <c r="H42" s="24">
        <v>2698000</v>
      </c>
      <c r="I42" s="26">
        <v>0</v>
      </c>
      <c r="J42" s="27">
        <v>2830202</v>
      </c>
      <c r="K42" s="23">
        <v>2960391</v>
      </c>
      <c r="L42" s="24">
        <v>3096569</v>
      </c>
    </row>
    <row r="43" spans="1:12" ht="13.5" x14ac:dyDescent="0.25">
      <c r="A43" s="33" t="s">
        <v>60</v>
      </c>
      <c r="B43" s="40" t="s">
        <v>19</v>
      </c>
      <c r="C43" s="35">
        <f>SUM(C39:C42)</f>
        <v>-5826574</v>
      </c>
      <c r="D43" s="41">
        <f t="shared" ref="D43:L43" si="4">SUM(D39:D42)</f>
        <v>-3034007</v>
      </c>
      <c r="E43" s="42">
        <f t="shared" si="4"/>
        <v>975755</v>
      </c>
      <c r="F43" s="43">
        <f t="shared" si="4"/>
        <v>19435937</v>
      </c>
      <c r="G43" s="41">
        <f t="shared" si="4"/>
        <v>18803600</v>
      </c>
      <c r="H43" s="42">
        <f t="shared" si="4"/>
        <v>18803600</v>
      </c>
      <c r="I43" s="43">
        <f t="shared" si="4"/>
        <v>0</v>
      </c>
      <c r="J43" s="45">
        <f t="shared" si="4"/>
        <v>19725018</v>
      </c>
      <c r="K43" s="41">
        <f t="shared" si="4"/>
        <v>20632369</v>
      </c>
      <c r="L43" s="42">
        <f t="shared" si="4"/>
        <v>21581428</v>
      </c>
    </row>
    <row r="44" spans="1:12" ht="13.5" x14ac:dyDescent="0.25">
      <c r="A44" s="33" t="s">
        <v>61</v>
      </c>
      <c r="B44" s="34" t="s">
        <v>19</v>
      </c>
      <c r="C44" s="35">
        <f>+C37+C43</f>
        <v>54346760</v>
      </c>
      <c r="D44" s="35">
        <f t="shared" ref="D44:L44" si="5">+D37+D43</f>
        <v>46738294</v>
      </c>
      <c r="E44" s="36">
        <f t="shared" si="5"/>
        <v>56043048</v>
      </c>
      <c r="F44" s="37">
        <f t="shared" si="5"/>
        <v>24856423</v>
      </c>
      <c r="G44" s="35">
        <f t="shared" si="5"/>
        <v>42394885</v>
      </c>
      <c r="H44" s="36">
        <f t="shared" si="5"/>
        <v>42394885</v>
      </c>
      <c r="I44" s="38">
        <f t="shared" si="5"/>
        <v>42687276</v>
      </c>
      <c r="J44" s="39">
        <f t="shared" si="5"/>
        <v>15104950</v>
      </c>
      <c r="K44" s="35">
        <f t="shared" si="5"/>
        <v>13084962</v>
      </c>
      <c r="L44" s="36">
        <f t="shared" si="5"/>
        <v>12923211</v>
      </c>
    </row>
    <row r="45" spans="1:12" ht="13.5" x14ac:dyDescent="0.25">
      <c r="A45" s="47" t="s">
        <v>62</v>
      </c>
      <c r="B45" s="48" t="s">
        <v>63</v>
      </c>
      <c r="C45" s="49">
        <f>+C26-C44</f>
        <v>233765353</v>
      </c>
      <c r="D45" s="49">
        <f t="shared" ref="D45:L45" si="6">+D26-D44</f>
        <v>256755734</v>
      </c>
      <c r="E45" s="50">
        <f t="shared" si="6"/>
        <v>272089354</v>
      </c>
      <c r="F45" s="51">
        <f t="shared" si="6"/>
        <v>410125311</v>
      </c>
      <c r="G45" s="49">
        <f t="shared" si="6"/>
        <v>423799962</v>
      </c>
      <c r="H45" s="50">
        <f t="shared" si="6"/>
        <v>423799962</v>
      </c>
      <c r="I45" s="52">
        <f t="shared" si="6"/>
        <v>53792501</v>
      </c>
      <c r="J45" s="53">
        <f t="shared" si="6"/>
        <v>447427382</v>
      </c>
      <c r="K45" s="49">
        <f t="shared" si="6"/>
        <v>482986507</v>
      </c>
      <c r="L45" s="50">
        <f t="shared" si="6"/>
        <v>528353791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196650079</v>
      </c>
      <c r="D47" s="23">
        <v>237644371</v>
      </c>
      <c r="E47" s="24">
        <v>256659887</v>
      </c>
      <c r="F47" s="25">
        <v>433371681</v>
      </c>
      <c r="G47" s="23">
        <v>433371681</v>
      </c>
      <c r="H47" s="24">
        <v>433371681</v>
      </c>
      <c r="I47" s="26">
        <v>-983058</v>
      </c>
      <c r="J47" s="27">
        <v>436972423</v>
      </c>
      <c r="K47" s="23">
        <v>460089756</v>
      </c>
      <c r="L47" s="24">
        <v>503795280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1000000</v>
      </c>
      <c r="G48" s="23">
        <v>1000000</v>
      </c>
      <c r="H48" s="24">
        <v>1000000</v>
      </c>
      <c r="I48" s="26">
        <v>0</v>
      </c>
      <c r="J48" s="27">
        <v>1000000</v>
      </c>
      <c r="K48" s="23">
        <v>1000000</v>
      </c>
      <c r="L48" s="24">
        <v>1000000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196650079</v>
      </c>
      <c r="D50" s="56">
        <f t="shared" ref="D50:L50" si="7">SUM(D47:D49)</f>
        <v>237644371</v>
      </c>
      <c r="E50" s="57">
        <f t="shared" si="7"/>
        <v>256659887</v>
      </c>
      <c r="F50" s="58">
        <f t="shared" si="7"/>
        <v>434371681</v>
      </c>
      <c r="G50" s="56">
        <f t="shared" si="7"/>
        <v>434371681</v>
      </c>
      <c r="H50" s="57">
        <f t="shared" si="7"/>
        <v>434371681</v>
      </c>
      <c r="I50" s="59">
        <f t="shared" si="7"/>
        <v>-983058</v>
      </c>
      <c r="J50" s="60">
        <f t="shared" si="7"/>
        <v>437972423</v>
      </c>
      <c r="K50" s="56">
        <f t="shared" si="7"/>
        <v>461089756</v>
      </c>
      <c r="L50" s="57">
        <f t="shared" si="7"/>
        <v>504795280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37598390</v>
      </c>
      <c r="D6" s="23">
        <v>64371088</v>
      </c>
      <c r="E6" s="24">
        <v>37197522</v>
      </c>
      <c r="F6" s="25">
        <v>5378339</v>
      </c>
      <c r="G6" s="23">
        <v>4113622</v>
      </c>
      <c r="H6" s="24">
        <v>4113622</v>
      </c>
      <c r="I6" s="26">
        <v>72337620</v>
      </c>
      <c r="J6" s="27">
        <v>21325632</v>
      </c>
      <c r="K6" s="23">
        <v>38540199</v>
      </c>
      <c r="L6" s="24">
        <v>38542600</v>
      </c>
    </row>
    <row r="7" spans="1:12" ht="13.5" x14ac:dyDescent="0.25">
      <c r="A7" s="28" t="s">
        <v>22</v>
      </c>
      <c r="B7" s="22" t="s">
        <v>9</v>
      </c>
      <c r="C7" s="23">
        <v>36159233</v>
      </c>
      <c r="D7" s="23">
        <v>-11810975</v>
      </c>
      <c r="E7" s="24">
        <v>99622781</v>
      </c>
      <c r="F7" s="25">
        <v>180338574</v>
      </c>
      <c r="G7" s="23">
        <v>180338574</v>
      </c>
      <c r="H7" s="24">
        <v>180338574</v>
      </c>
      <c r="I7" s="26">
        <v>214348270</v>
      </c>
      <c r="J7" s="27">
        <v>364854754</v>
      </c>
      <c r="K7" s="23">
        <v>365078926</v>
      </c>
      <c r="L7" s="24">
        <v>365173100</v>
      </c>
    </row>
    <row r="8" spans="1:12" ht="13.5" x14ac:dyDescent="0.25">
      <c r="A8" s="28" t="s">
        <v>23</v>
      </c>
      <c r="B8" s="22" t="s">
        <v>9</v>
      </c>
      <c r="C8" s="23">
        <v>19326264</v>
      </c>
      <c r="D8" s="23">
        <v>127742740</v>
      </c>
      <c r="E8" s="24">
        <v>57905338</v>
      </c>
      <c r="F8" s="25">
        <v>100494371</v>
      </c>
      <c r="G8" s="23">
        <v>100494371</v>
      </c>
      <c r="H8" s="24">
        <v>100494371</v>
      </c>
      <c r="I8" s="26">
        <v>138104013</v>
      </c>
      <c r="J8" s="27">
        <v>101389845</v>
      </c>
      <c r="K8" s="23">
        <v>102407704</v>
      </c>
      <c r="L8" s="24">
        <v>102029628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275983302</v>
      </c>
      <c r="D11" s="23">
        <v>345212154</v>
      </c>
      <c r="E11" s="24">
        <v>416952923</v>
      </c>
      <c r="F11" s="29">
        <v>0</v>
      </c>
      <c r="G11" s="30">
        <v>0</v>
      </c>
      <c r="H11" s="31">
        <v>0</v>
      </c>
      <c r="I11" s="26">
        <v>479658594</v>
      </c>
      <c r="J11" s="32">
        <v>45276209</v>
      </c>
      <c r="K11" s="30">
        <v>44315603</v>
      </c>
      <c r="L11" s="31">
        <v>43690182</v>
      </c>
    </row>
    <row r="12" spans="1:12" ht="13.5" x14ac:dyDescent="0.25">
      <c r="A12" s="28" t="s">
        <v>28</v>
      </c>
      <c r="B12" s="22" t="s">
        <v>19</v>
      </c>
      <c r="C12" s="23">
        <v>627726</v>
      </c>
      <c r="D12" s="23">
        <v>642698</v>
      </c>
      <c r="E12" s="24">
        <v>977918</v>
      </c>
      <c r="F12" s="25">
        <v>0</v>
      </c>
      <c r="G12" s="23">
        <v>0</v>
      </c>
      <c r="H12" s="24">
        <v>0</v>
      </c>
      <c r="I12" s="26">
        <v>752577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369694915</v>
      </c>
      <c r="D13" s="35">
        <f t="shared" ref="D13:L13" si="0">SUM(D6:D12)</f>
        <v>526157705</v>
      </c>
      <c r="E13" s="36">
        <f t="shared" si="0"/>
        <v>612656482</v>
      </c>
      <c r="F13" s="37">
        <f t="shared" si="0"/>
        <v>286211284</v>
      </c>
      <c r="G13" s="35">
        <f t="shared" si="0"/>
        <v>284946567</v>
      </c>
      <c r="H13" s="36">
        <f t="shared" si="0"/>
        <v>284946567</v>
      </c>
      <c r="I13" s="38">
        <f t="shared" si="0"/>
        <v>905201074</v>
      </c>
      <c r="J13" s="39">
        <f t="shared" si="0"/>
        <v>532846440</v>
      </c>
      <c r="K13" s="35">
        <f t="shared" si="0"/>
        <v>550342432</v>
      </c>
      <c r="L13" s="36">
        <f t="shared" si="0"/>
        <v>549435510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3285522</v>
      </c>
      <c r="D16" s="23">
        <v>326352511</v>
      </c>
      <c r="E16" s="24">
        <v>326352511</v>
      </c>
      <c r="F16" s="25">
        <v>326352511</v>
      </c>
      <c r="G16" s="23">
        <v>326352511</v>
      </c>
      <c r="H16" s="24">
        <v>326352511</v>
      </c>
      <c r="I16" s="26">
        <v>326352511</v>
      </c>
      <c r="J16" s="27">
        <v>326352511</v>
      </c>
      <c r="K16" s="23">
        <v>326352511</v>
      </c>
      <c r="L16" s="24">
        <v>326352511</v>
      </c>
    </row>
    <row r="17" spans="1:12" ht="13.5" x14ac:dyDescent="0.25">
      <c r="A17" s="28" t="s">
        <v>33</v>
      </c>
      <c r="B17" s="22" t="s">
        <v>34</v>
      </c>
      <c r="C17" s="23">
        <v>1532636985</v>
      </c>
      <c r="D17" s="23">
        <v>1374463948</v>
      </c>
      <c r="E17" s="24">
        <v>1327066968</v>
      </c>
      <c r="F17" s="29">
        <v>1259409468</v>
      </c>
      <c r="G17" s="30">
        <v>1325860388</v>
      </c>
      <c r="H17" s="31">
        <v>1325860388</v>
      </c>
      <c r="I17" s="26">
        <v>1499057163</v>
      </c>
      <c r="J17" s="32">
        <v>2055085358</v>
      </c>
      <c r="K17" s="30">
        <v>1960329974</v>
      </c>
      <c r="L17" s="31">
        <v>1976172417</v>
      </c>
    </row>
    <row r="18" spans="1:12" ht="13.5" x14ac:dyDescent="0.25">
      <c r="A18" s="28" t="s">
        <v>35</v>
      </c>
      <c r="B18" s="22" t="s">
        <v>19</v>
      </c>
      <c r="C18" s="23">
        <v>5527600</v>
      </c>
      <c r="D18" s="23">
        <v>7589369</v>
      </c>
      <c r="E18" s="24">
        <v>5708066</v>
      </c>
      <c r="F18" s="25">
        <v>7589569</v>
      </c>
      <c r="G18" s="23">
        <v>7589569</v>
      </c>
      <c r="H18" s="24">
        <v>7589569</v>
      </c>
      <c r="I18" s="26">
        <v>5708067</v>
      </c>
      <c r="J18" s="27">
        <v>5822227</v>
      </c>
      <c r="K18" s="23">
        <v>5822273</v>
      </c>
      <c r="L18" s="24">
        <v>5822227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2539920</v>
      </c>
      <c r="D20" s="23">
        <v>2510920</v>
      </c>
      <c r="E20" s="24">
        <v>2510920</v>
      </c>
      <c r="F20" s="25">
        <v>137162</v>
      </c>
      <c r="G20" s="23">
        <v>137162</v>
      </c>
      <c r="H20" s="24">
        <v>137162</v>
      </c>
      <c r="I20" s="26">
        <v>2510920</v>
      </c>
      <c r="J20" s="27">
        <v>2510920</v>
      </c>
      <c r="K20" s="23">
        <v>2510920</v>
      </c>
      <c r="L20" s="24">
        <v>2510920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253752</v>
      </c>
      <c r="G21" s="23">
        <v>253752</v>
      </c>
      <c r="H21" s="24">
        <v>253752</v>
      </c>
      <c r="I21" s="26">
        <v>0</v>
      </c>
      <c r="J21" s="27">
        <v>299861</v>
      </c>
      <c r="K21" s="23">
        <v>299861</v>
      </c>
      <c r="L21" s="24">
        <v>299861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1543990027</v>
      </c>
      <c r="D25" s="41">
        <f t="shared" ref="D25:L25" si="1">SUM(D15:D24)</f>
        <v>1710916748</v>
      </c>
      <c r="E25" s="42">
        <f t="shared" si="1"/>
        <v>1661638465</v>
      </c>
      <c r="F25" s="43">
        <f t="shared" si="1"/>
        <v>1593742462</v>
      </c>
      <c r="G25" s="41">
        <f t="shared" si="1"/>
        <v>1660193382</v>
      </c>
      <c r="H25" s="42">
        <f t="shared" si="1"/>
        <v>1660193382</v>
      </c>
      <c r="I25" s="44">
        <f t="shared" si="1"/>
        <v>1833628661</v>
      </c>
      <c r="J25" s="45">
        <f t="shared" si="1"/>
        <v>2390070877</v>
      </c>
      <c r="K25" s="41">
        <f t="shared" si="1"/>
        <v>2295315539</v>
      </c>
      <c r="L25" s="42">
        <f t="shared" si="1"/>
        <v>2311157936</v>
      </c>
    </row>
    <row r="26" spans="1:12" ht="13.5" x14ac:dyDescent="0.25">
      <c r="A26" s="33" t="s">
        <v>42</v>
      </c>
      <c r="B26" s="34" t="s">
        <v>19</v>
      </c>
      <c r="C26" s="35">
        <f>+C13+C25</f>
        <v>1913684942</v>
      </c>
      <c r="D26" s="35">
        <f t="shared" ref="D26:L26" si="2">+D13+D25</f>
        <v>2237074453</v>
      </c>
      <c r="E26" s="36">
        <f t="shared" si="2"/>
        <v>2274294947</v>
      </c>
      <c r="F26" s="37">
        <f t="shared" si="2"/>
        <v>1879953746</v>
      </c>
      <c r="G26" s="35">
        <f t="shared" si="2"/>
        <v>1945139949</v>
      </c>
      <c r="H26" s="36">
        <f t="shared" si="2"/>
        <v>1945139949</v>
      </c>
      <c r="I26" s="38">
        <f t="shared" si="2"/>
        <v>2738829735</v>
      </c>
      <c r="J26" s="39">
        <f t="shared" si="2"/>
        <v>2922917317</v>
      </c>
      <c r="K26" s="35">
        <f t="shared" si="2"/>
        <v>2845657971</v>
      </c>
      <c r="L26" s="36">
        <f t="shared" si="2"/>
        <v>2860593446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10473197</v>
      </c>
      <c r="D31" s="23">
        <v>10694225</v>
      </c>
      <c r="E31" s="24">
        <v>10942205</v>
      </c>
      <c r="F31" s="25">
        <v>10716367</v>
      </c>
      <c r="G31" s="23">
        <v>10716367</v>
      </c>
      <c r="H31" s="24">
        <v>10716367</v>
      </c>
      <c r="I31" s="26">
        <v>11219988</v>
      </c>
      <c r="J31" s="27">
        <v>11201400</v>
      </c>
      <c r="K31" s="23">
        <v>11202352</v>
      </c>
      <c r="L31" s="24">
        <v>11202600</v>
      </c>
    </row>
    <row r="32" spans="1:12" ht="13.5" x14ac:dyDescent="0.25">
      <c r="A32" s="28" t="s">
        <v>48</v>
      </c>
      <c r="B32" s="22" t="s">
        <v>49</v>
      </c>
      <c r="C32" s="23">
        <v>605429198</v>
      </c>
      <c r="D32" s="23">
        <v>863533187</v>
      </c>
      <c r="E32" s="24">
        <v>1220705363</v>
      </c>
      <c r="F32" s="25">
        <v>990618490</v>
      </c>
      <c r="G32" s="23">
        <v>990618490</v>
      </c>
      <c r="H32" s="24">
        <v>990618490</v>
      </c>
      <c r="I32" s="26">
        <v>1353693865</v>
      </c>
      <c r="J32" s="27">
        <v>1326500200</v>
      </c>
      <c r="K32" s="23">
        <v>888755134</v>
      </c>
      <c r="L32" s="24">
        <v>908755</v>
      </c>
    </row>
    <row r="33" spans="1:12" ht="13.5" x14ac:dyDescent="0.25">
      <c r="A33" s="28" t="s">
        <v>50</v>
      </c>
      <c r="B33" s="22" t="s">
        <v>51</v>
      </c>
      <c r="C33" s="23">
        <v>7714069</v>
      </c>
      <c r="D33" s="23">
        <v>55431653</v>
      </c>
      <c r="E33" s="24">
        <v>3091617</v>
      </c>
      <c r="F33" s="25">
        <v>941862</v>
      </c>
      <c r="G33" s="23">
        <v>941862</v>
      </c>
      <c r="H33" s="24">
        <v>941862</v>
      </c>
      <c r="I33" s="26">
        <v>54041614</v>
      </c>
      <c r="J33" s="27">
        <v>941862</v>
      </c>
      <c r="K33" s="23">
        <v>941862</v>
      </c>
      <c r="L33" s="24">
        <v>941862</v>
      </c>
    </row>
    <row r="34" spans="1:12" ht="13.5" x14ac:dyDescent="0.25">
      <c r="A34" s="28" t="s">
        <v>52</v>
      </c>
      <c r="B34" s="22" t="s">
        <v>19</v>
      </c>
      <c r="C34" s="23">
        <v>96162775</v>
      </c>
      <c r="D34" s="23">
        <v>89074129</v>
      </c>
      <c r="E34" s="24">
        <v>86774051</v>
      </c>
      <c r="F34" s="25">
        <v>12844378</v>
      </c>
      <c r="G34" s="23">
        <v>12844378</v>
      </c>
      <c r="H34" s="24">
        <v>12844378</v>
      </c>
      <c r="I34" s="26">
        <v>86774051</v>
      </c>
      <c r="J34" s="27">
        <v>14366421</v>
      </c>
      <c r="K34" s="23">
        <v>14368521</v>
      </c>
      <c r="L34" s="24">
        <v>14420520</v>
      </c>
    </row>
    <row r="35" spans="1:12" ht="13.5" x14ac:dyDescent="0.25">
      <c r="A35" s="28" t="s">
        <v>27</v>
      </c>
      <c r="B35" s="22" t="s">
        <v>19</v>
      </c>
      <c r="C35" s="23">
        <v>278579023</v>
      </c>
      <c r="D35" s="23">
        <v>343215681</v>
      </c>
      <c r="E35" s="24">
        <v>402456715</v>
      </c>
      <c r="F35" s="25">
        <v>0</v>
      </c>
      <c r="G35" s="23">
        <v>0</v>
      </c>
      <c r="H35" s="24">
        <v>0</v>
      </c>
      <c r="I35" s="26">
        <v>457896136</v>
      </c>
      <c r="J35" s="27">
        <v>26544800</v>
      </c>
      <c r="K35" s="23">
        <v>28606592</v>
      </c>
      <c r="L35" s="24">
        <v>28986921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998358262</v>
      </c>
      <c r="D37" s="35">
        <f t="shared" ref="D37:L37" si="3">SUM(D29:D36)</f>
        <v>1361948875</v>
      </c>
      <c r="E37" s="36">
        <f t="shared" si="3"/>
        <v>1723969951</v>
      </c>
      <c r="F37" s="37">
        <f t="shared" si="3"/>
        <v>1015121097</v>
      </c>
      <c r="G37" s="35">
        <f t="shared" si="3"/>
        <v>1015121097</v>
      </c>
      <c r="H37" s="36">
        <f t="shared" si="3"/>
        <v>1015121097</v>
      </c>
      <c r="I37" s="38">
        <f t="shared" si="3"/>
        <v>1963625654</v>
      </c>
      <c r="J37" s="39">
        <f t="shared" si="3"/>
        <v>1379554683</v>
      </c>
      <c r="K37" s="35">
        <f t="shared" si="3"/>
        <v>943874461</v>
      </c>
      <c r="L37" s="36">
        <f t="shared" si="3"/>
        <v>56460658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2202707</v>
      </c>
      <c r="F39" s="25">
        <v>0</v>
      </c>
      <c r="G39" s="23">
        <v>0</v>
      </c>
      <c r="H39" s="24">
        <v>0</v>
      </c>
      <c r="I39" s="26">
        <v>2202707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150188797</v>
      </c>
      <c r="D40" s="23">
        <v>318858852</v>
      </c>
      <c r="E40" s="24">
        <v>249970189</v>
      </c>
      <c r="F40" s="25">
        <v>233731067</v>
      </c>
      <c r="G40" s="23">
        <v>233731067</v>
      </c>
      <c r="H40" s="24">
        <v>233731067</v>
      </c>
      <c r="I40" s="26">
        <v>249970189</v>
      </c>
      <c r="J40" s="27">
        <v>324158652</v>
      </c>
      <c r="K40" s="23">
        <v>285978195</v>
      </c>
      <c r="L40" s="24">
        <v>273835554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2589000</v>
      </c>
      <c r="D42" s="23">
        <v>1314000</v>
      </c>
      <c r="E42" s="24">
        <v>1348000</v>
      </c>
      <c r="F42" s="25">
        <v>0</v>
      </c>
      <c r="G42" s="23">
        <v>0</v>
      </c>
      <c r="H42" s="24">
        <v>0</v>
      </c>
      <c r="I42" s="26">
        <v>1348000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152777797</v>
      </c>
      <c r="D43" s="41">
        <f t="shared" ref="D43:L43" si="4">SUM(D39:D42)</f>
        <v>320172852</v>
      </c>
      <c r="E43" s="42">
        <f t="shared" si="4"/>
        <v>253520896</v>
      </c>
      <c r="F43" s="43">
        <f t="shared" si="4"/>
        <v>233731067</v>
      </c>
      <c r="G43" s="41">
        <f t="shared" si="4"/>
        <v>233731067</v>
      </c>
      <c r="H43" s="42">
        <f t="shared" si="4"/>
        <v>233731067</v>
      </c>
      <c r="I43" s="43">
        <f t="shared" si="4"/>
        <v>253520896</v>
      </c>
      <c r="J43" s="45">
        <f t="shared" si="4"/>
        <v>324158652</v>
      </c>
      <c r="K43" s="41">
        <f t="shared" si="4"/>
        <v>285978195</v>
      </c>
      <c r="L43" s="42">
        <f t="shared" si="4"/>
        <v>273835554</v>
      </c>
    </row>
    <row r="44" spans="1:12" ht="13.5" x14ac:dyDescent="0.25">
      <c r="A44" s="33" t="s">
        <v>61</v>
      </c>
      <c r="B44" s="34" t="s">
        <v>19</v>
      </c>
      <c r="C44" s="35">
        <f>+C37+C43</f>
        <v>1151136059</v>
      </c>
      <c r="D44" s="35">
        <f t="shared" ref="D44:L44" si="5">+D37+D43</f>
        <v>1682121727</v>
      </c>
      <c r="E44" s="36">
        <f t="shared" si="5"/>
        <v>1977490847</v>
      </c>
      <c r="F44" s="37">
        <f t="shared" si="5"/>
        <v>1248852164</v>
      </c>
      <c r="G44" s="35">
        <f t="shared" si="5"/>
        <v>1248852164</v>
      </c>
      <c r="H44" s="36">
        <f t="shared" si="5"/>
        <v>1248852164</v>
      </c>
      <c r="I44" s="38">
        <f t="shared" si="5"/>
        <v>2217146550</v>
      </c>
      <c r="J44" s="39">
        <f t="shared" si="5"/>
        <v>1703713335</v>
      </c>
      <c r="K44" s="35">
        <f t="shared" si="5"/>
        <v>1229852656</v>
      </c>
      <c r="L44" s="36">
        <f t="shared" si="5"/>
        <v>330296212</v>
      </c>
    </row>
    <row r="45" spans="1:12" ht="13.5" x14ac:dyDescent="0.25">
      <c r="A45" s="47" t="s">
        <v>62</v>
      </c>
      <c r="B45" s="48" t="s">
        <v>63</v>
      </c>
      <c r="C45" s="49">
        <f>+C26-C44</f>
        <v>762548883</v>
      </c>
      <c r="D45" s="49">
        <f t="shared" ref="D45:L45" si="6">+D26-D44</f>
        <v>554952726</v>
      </c>
      <c r="E45" s="50">
        <f t="shared" si="6"/>
        <v>296804100</v>
      </c>
      <c r="F45" s="51">
        <f t="shared" si="6"/>
        <v>631101582</v>
      </c>
      <c r="G45" s="49">
        <f t="shared" si="6"/>
        <v>696287785</v>
      </c>
      <c r="H45" s="50">
        <f t="shared" si="6"/>
        <v>696287785</v>
      </c>
      <c r="I45" s="52">
        <f t="shared" si="6"/>
        <v>521683185</v>
      </c>
      <c r="J45" s="53">
        <f t="shared" si="6"/>
        <v>1219203982</v>
      </c>
      <c r="K45" s="49">
        <f t="shared" si="6"/>
        <v>1615805315</v>
      </c>
      <c r="L45" s="50">
        <f t="shared" si="6"/>
        <v>2530297234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779950881</v>
      </c>
      <c r="D47" s="23">
        <v>554952731</v>
      </c>
      <c r="E47" s="24">
        <v>296804098</v>
      </c>
      <c r="F47" s="25">
        <v>631101582</v>
      </c>
      <c r="G47" s="23">
        <v>696287785</v>
      </c>
      <c r="H47" s="24">
        <v>696287785</v>
      </c>
      <c r="I47" s="26">
        <v>521683170</v>
      </c>
      <c r="J47" s="27">
        <v>1219203982</v>
      </c>
      <c r="K47" s="23">
        <v>1615805315</v>
      </c>
      <c r="L47" s="24">
        <v>2530297234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779950881</v>
      </c>
      <c r="D50" s="56">
        <f t="shared" ref="D50:L50" si="7">SUM(D47:D49)</f>
        <v>554952731</v>
      </c>
      <c r="E50" s="57">
        <f t="shared" si="7"/>
        <v>296804098</v>
      </c>
      <c r="F50" s="58">
        <f t="shared" si="7"/>
        <v>631101582</v>
      </c>
      <c r="G50" s="56">
        <f t="shared" si="7"/>
        <v>696287785</v>
      </c>
      <c r="H50" s="57">
        <f t="shared" si="7"/>
        <v>696287785</v>
      </c>
      <c r="I50" s="59">
        <f t="shared" si="7"/>
        <v>521683170</v>
      </c>
      <c r="J50" s="60">
        <f t="shared" si="7"/>
        <v>1219203982</v>
      </c>
      <c r="K50" s="56">
        <f t="shared" si="7"/>
        <v>1615805315</v>
      </c>
      <c r="L50" s="57">
        <f t="shared" si="7"/>
        <v>2530297234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171220613</v>
      </c>
      <c r="D6" s="23">
        <v>361276311</v>
      </c>
      <c r="E6" s="24">
        <v>105677726</v>
      </c>
      <c r="F6" s="25">
        <v>624739150</v>
      </c>
      <c r="G6" s="23">
        <v>624739150</v>
      </c>
      <c r="H6" s="24">
        <v>624739150</v>
      </c>
      <c r="I6" s="26">
        <v>18250130</v>
      </c>
      <c r="J6" s="27">
        <v>351412930</v>
      </c>
      <c r="K6" s="23">
        <v>715537301</v>
      </c>
      <c r="L6" s="24">
        <v>1013097000</v>
      </c>
    </row>
    <row r="7" spans="1:12" ht="13.5" x14ac:dyDescent="0.25">
      <c r="A7" s="28" t="s">
        <v>22</v>
      </c>
      <c r="B7" s="22" t="s">
        <v>9</v>
      </c>
      <c r="C7" s="23">
        <v>420073026</v>
      </c>
      <c r="D7" s="23">
        <v>483346509</v>
      </c>
      <c r="E7" s="24">
        <v>689421382</v>
      </c>
      <c r="F7" s="25">
        <v>683862151</v>
      </c>
      <c r="G7" s="23">
        <v>683862151</v>
      </c>
      <c r="H7" s="24">
        <v>683862151</v>
      </c>
      <c r="I7" s="26">
        <v>1067469889</v>
      </c>
      <c r="J7" s="27">
        <v>649671897</v>
      </c>
      <c r="K7" s="23">
        <v>470356806</v>
      </c>
      <c r="L7" s="24">
        <v>491522861</v>
      </c>
    </row>
    <row r="8" spans="1:12" ht="13.5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ht="13.5" x14ac:dyDescent="0.25">
      <c r="A9" s="28" t="s">
        <v>24</v>
      </c>
      <c r="B9" s="22" t="s">
        <v>19</v>
      </c>
      <c r="C9" s="23">
        <v>-193547</v>
      </c>
      <c r="D9" s="23">
        <v>-207184</v>
      </c>
      <c r="E9" s="24">
        <v>-207183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14001320</v>
      </c>
      <c r="D10" s="23">
        <v>20918184</v>
      </c>
      <c r="E10" s="24">
        <v>13681843</v>
      </c>
      <c r="F10" s="25">
        <v>10275284</v>
      </c>
      <c r="G10" s="23">
        <v>10275284</v>
      </c>
      <c r="H10" s="24">
        <v>10275284</v>
      </c>
      <c r="I10" s="26">
        <v>13681841</v>
      </c>
      <c r="J10" s="27">
        <v>14111140</v>
      </c>
      <c r="K10" s="23">
        <v>14111140</v>
      </c>
      <c r="L10" s="24">
        <v>14111140</v>
      </c>
    </row>
    <row r="11" spans="1:12" ht="13.5" x14ac:dyDescent="0.25">
      <c r="A11" s="28" t="s">
        <v>27</v>
      </c>
      <c r="B11" s="22" t="s">
        <v>19</v>
      </c>
      <c r="C11" s="23">
        <v>1129192523</v>
      </c>
      <c r="D11" s="23">
        <v>783131231</v>
      </c>
      <c r="E11" s="24">
        <v>835460877</v>
      </c>
      <c r="F11" s="29">
        <v>871359921</v>
      </c>
      <c r="G11" s="30">
        <v>871359921</v>
      </c>
      <c r="H11" s="31">
        <v>871359921</v>
      </c>
      <c r="I11" s="26">
        <v>840074665</v>
      </c>
      <c r="J11" s="32">
        <v>876398460</v>
      </c>
      <c r="K11" s="30">
        <v>916712790</v>
      </c>
      <c r="L11" s="31">
        <v>957964865</v>
      </c>
    </row>
    <row r="12" spans="1:12" ht="13.5" x14ac:dyDescent="0.25">
      <c r="A12" s="28" t="s">
        <v>28</v>
      </c>
      <c r="B12" s="22" t="s">
        <v>19</v>
      </c>
      <c r="C12" s="23">
        <v>14160710</v>
      </c>
      <c r="D12" s="23">
        <v>14703940</v>
      </c>
      <c r="E12" s="24">
        <v>16028468</v>
      </c>
      <c r="F12" s="25">
        <v>0</v>
      </c>
      <c r="G12" s="23">
        <v>0</v>
      </c>
      <c r="H12" s="24">
        <v>0</v>
      </c>
      <c r="I12" s="26">
        <v>16173684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1748454645</v>
      </c>
      <c r="D13" s="35">
        <f t="shared" ref="D13:L13" si="0">SUM(D6:D12)</f>
        <v>1663168991</v>
      </c>
      <c r="E13" s="36">
        <f t="shared" si="0"/>
        <v>1660063113</v>
      </c>
      <c r="F13" s="37">
        <f t="shared" si="0"/>
        <v>2190236506</v>
      </c>
      <c r="G13" s="35">
        <f t="shared" si="0"/>
        <v>2190236506</v>
      </c>
      <c r="H13" s="36">
        <f t="shared" si="0"/>
        <v>2190236506</v>
      </c>
      <c r="I13" s="38">
        <f t="shared" si="0"/>
        <v>1955650209</v>
      </c>
      <c r="J13" s="39">
        <f t="shared" si="0"/>
        <v>1891594427</v>
      </c>
      <c r="K13" s="35">
        <f t="shared" si="0"/>
        <v>2116718037</v>
      </c>
      <c r="L13" s="36">
        <f t="shared" si="0"/>
        <v>2476695866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4593316154</v>
      </c>
      <c r="D17" s="23">
        <v>4933611766</v>
      </c>
      <c r="E17" s="24">
        <v>5452664123</v>
      </c>
      <c r="F17" s="29">
        <v>3736430066</v>
      </c>
      <c r="G17" s="30">
        <v>3748929194</v>
      </c>
      <c r="H17" s="31">
        <v>3748929194</v>
      </c>
      <c r="I17" s="26">
        <v>5871655141</v>
      </c>
      <c r="J17" s="32">
        <v>6191788931</v>
      </c>
      <c r="K17" s="30">
        <v>6420488196</v>
      </c>
      <c r="L17" s="31">
        <v>6687570798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962961</v>
      </c>
      <c r="F20" s="25">
        <v>0</v>
      </c>
      <c r="G20" s="23">
        <v>0</v>
      </c>
      <c r="H20" s="24">
        <v>0</v>
      </c>
      <c r="I20" s="26">
        <v>962961</v>
      </c>
      <c r="J20" s="27">
        <v>1010146</v>
      </c>
      <c r="K20" s="23">
        <v>1056613</v>
      </c>
      <c r="L20" s="24">
        <v>1104160</v>
      </c>
    </row>
    <row r="21" spans="1:12" ht="13.5" x14ac:dyDescent="0.25">
      <c r="A21" s="28" t="s">
        <v>38</v>
      </c>
      <c r="B21" s="22" t="s">
        <v>19</v>
      </c>
      <c r="C21" s="23">
        <v>260692</v>
      </c>
      <c r="D21" s="23">
        <v>118510</v>
      </c>
      <c r="E21" s="24">
        <v>3554158</v>
      </c>
      <c r="F21" s="25">
        <v>203160</v>
      </c>
      <c r="G21" s="23">
        <v>203160</v>
      </c>
      <c r="H21" s="24">
        <v>203160</v>
      </c>
      <c r="I21" s="26">
        <v>2681764</v>
      </c>
      <c r="J21" s="27">
        <v>3728313</v>
      </c>
      <c r="K21" s="23">
        <v>3899815</v>
      </c>
      <c r="L21" s="24">
        <v>4075307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352292</v>
      </c>
      <c r="D23" s="23">
        <v>352292</v>
      </c>
      <c r="E23" s="24">
        <v>352292</v>
      </c>
      <c r="F23" s="25">
        <v>0</v>
      </c>
      <c r="G23" s="23">
        <v>0</v>
      </c>
      <c r="H23" s="24">
        <v>0</v>
      </c>
      <c r="I23" s="26">
        <v>352292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1500000</v>
      </c>
      <c r="D24" s="23">
        <v>1500000</v>
      </c>
      <c r="E24" s="24">
        <v>1500000</v>
      </c>
      <c r="F24" s="29">
        <v>1500000</v>
      </c>
      <c r="G24" s="30">
        <v>1500000</v>
      </c>
      <c r="H24" s="31">
        <v>1500000</v>
      </c>
      <c r="I24" s="25">
        <v>1500000</v>
      </c>
      <c r="J24" s="32">
        <v>1573500</v>
      </c>
      <c r="K24" s="30">
        <v>1645881</v>
      </c>
      <c r="L24" s="31">
        <v>1719946</v>
      </c>
    </row>
    <row r="25" spans="1:12" ht="13.5" x14ac:dyDescent="0.25">
      <c r="A25" s="33" t="s">
        <v>41</v>
      </c>
      <c r="B25" s="40" t="s">
        <v>19</v>
      </c>
      <c r="C25" s="35">
        <f>SUM(C15:C24)</f>
        <v>4595429138</v>
      </c>
      <c r="D25" s="41">
        <f t="shared" ref="D25:L25" si="1">SUM(D15:D24)</f>
        <v>4935582568</v>
      </c>
      <c r="E25" s="42">
        <f t="shared" si="1"/>
        <v>5459033534</v>
      </c>
      <c r="F25" s="43">
        <f t="shared" si="1"/>
        <v>3738133226</v>
      </c>
      <c r="G25" s="41">
        <f t="shared" si="1"/>
        <v>3750632354</v>
      </c>
      <c r="H25" s="42">
        <f t="shared" si="1"/>
        <v>3750632354</v>
      </c>
      <c r="I25" s="44">
        <f t="shared" si="1"/>
        <v>5877152158</v>
      </c>
      <c r="J25" s="45">
        <f t="shared" si="1"/>
        <v>6198100890</v>
      </c>
      <c r="K25" s="41">
        <f t="shared" si="1"/>
        <v>6427090505</v>
      </c>
      <c r="L25" s="42">
        <f t="shared" si="1"/>
        <v>6694470211</v>
      </c>
    </row>
    <row r="26" spans="1:12" ht="13.5" x14ac:dyDescent="0.25">
      <c r="A26" s="33" t="s">
        <v>42</v>
      </c>
      <c r="B26" s="34" t="s">
        <v>19</v>
      </c>
      <c r="C26" s="35">
        <f>+C13+C25</f>
        <v>6343883783</v>
      </c>
      <c r="D26" s="35">
        <f t="shared" ref="D26:L26" si="2">+D13+D25</f>
        <v>6598751559</v>
      </c>
      <c r="E26" s="36">
        <f t="shared" si="2"/>
        <v>7119096647</v>
      </c>
      <c r="F26" s="37">
        <f t="shared" si="2"/>
        <v>5928369732</v>
      </c>
      <c r="G26" s="35">
        <f t="shared" si="2"/>
        <v>5940868860</v>
      </c>
      <c r="H26" s="36">
        <f t="shared" si="2"/>
        <v>5940868860</v>
      </c>
      <c r="I26" s="38">
        <f t="shared" si="2"/>
        <v>7832802367</v>
      </c>
      <c r="J26" s="39">
        <f t="shared" si="2"/>
        <v>8089695317</v>
      </c>
      <c r="K26" s="35">
        <f t="shared" si="2"/>
        <v>8543808542</v>
      </c>
      <c r="L26" s="36">
        <f t="shared" si="2"/>
        <v>9171166077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2113591</v>
      </c>
      <c r="D30" s="23">
        <v>0</v>
      </c>
      <c r="E30" s="24">
        <v>178532</v>
      </c>
      <c r="F30" s="25">
        <v>2215042</v>
      </c>
      <c r="G30" s="23">
        <v>2215042</v>
      </c>
      <c r="H30" s="24">
        <v>2215042</v>
      </c>
      <c r="I30" s="26">
        <v>178532</v>
      </c>
      <c r="J30" s="27">
        <v>187280</v>
      </c>
      <c r="K30" s="23">
        <v>195894</v>
      </c>
      <c r="L30" s="24">
        <v>204710</v>
      </c>
    </row>
    <row r="31" spans="1:12" ht="13.5" x14ac:dyDescent="0.25">
      <c r="A31" s="28" t="s">
        <v>47</v>
      </c>
      <c r="B31" s="22" t="s">
        <v>19</v>
      </c>
      <c r="C31" s="23">
        <v>649011</v>
      </c>
      <c r="D31" s="23">
        <v>772166</v>
      </c>
      <c r="E31" s="24">
        <v>904417</v>
      </c>
      <c r="F31" s="25">
        <v>1457605</v>
      </c>
      <c r="G31" s="23">
        <v>1457605</v>
      </c>
      <c r="H31" s="24">
        <v>1457605</v>
      </c>
      <c r="I31" s="26">
        <v>1079583</v>
      </c>
      <c r="J31" s="27">
        <v>948733</v>
      </c>
      <c r="K31" s="23">
        <v>992375</v>
      </c>
      <c r="L31" s="24">
        <v>1037032</v>
      </c>
    </row>
    <row r="32" spans="1:12" ht="13.5" x14ac:dyDescent="0.25">
      <c r="A32" s="28" t="s">
        <v>48</v>
      </c>
      <c r="B32" s="22" t="s">
        <v>49</v>
      </c>
      <c r="C32" s="23">
        <v>271967016</v>
      </c>
      <c r="D32" s="23">
        <v>416648681</v>
      </c>
      <c r="E32" s="24">
        <v>349280147</v>
      </c>
      <c r="F32" s="25">
        <v>164321390</v>
      </c>
      <c r="G32" s="23">
        <v>164321390</v>
      </c>
      <c r="H32" s="24">
        <v>164321390</v>
      </c>
      <c r="I32" s="26">
        <v>405649061</v>
      </c>
      <c r="J32" s="27">
        <v>365260500</v>
      </c>
      <c r="K32" s="23">
        <v>382062483</v>
      </c>
      <c r="L32" s="24">
        <v>399255295</v>
      </c>
    </row>
    <row r="33" spans="1:12" ht="13.5" x14ac:dyDescent="0.25">
      <c r="A33" s="28" t="s">
        <v>50</v>
      </c>
      <c r="B33" s="22" t="s">
        <v>51</v>
      </c>
      <c r="C33" s="23">
        <v>82540654</v>
      </c>
      <c r="D33" s="23">
        <v>15940589</v>
      </c>
      <c r="E33" s="24">
        <v>32395033</v>
      </c>
      <c r="F33" s="25">
        <v>44205715</v>
      </c>
      <c r="G33" s="23">
        <v>44205715</v>
      </c>
      <c r="H33" s="24">
        <v>44205715</v>
      </c>
      <c r="I33" s="26">
        <v>1873583</v>
      </c>
      <c r="J33" s="27">
        <v>48429044</v>
      </c>
      <c r="K33" s="23">
        <v>50656780</v>
      </c>
      <c r="L33" s="24">
        <v>52936335</v>
      </c>
    </row>
    <row r="34" spans="1:12" ht="13.5" x14ac:dyDescent="0.25">
      <c r="A34" s="28" t="s">
        <v>52</v>
      </c>
      <c r="B34" s="22" t="s">
        <v>19</v>
      </c>
      <c r="C34" s="23">
        <v>86972318</v>
      </c>
      <c r="D34" s="23">
        <v>84324875</v>
      </c>
      <c r="E34" s="24">
        <v>84324875</v>
      </c>
      <c r="F34" s="25">
        <v>84324875</v>
      </c>
      <c r="G34" s="23">
        <v>84324875</v>
      </c>
      <c r="H34" s="24">
        <v>84324875</v>
      </c>
      <c r="I34" s="26">
        <v>84324875</v>
      </c>
      <c r="J34" s="27">
        <v>88456794</v>
      </c>
      <c r="K34" s="23">
        <v>92525806</v>
      </c>
      <c r="L34" s="24">
        <v>96689467</v>
      </c>
    </row>
    <row r="35" spans="1:12" ht="13.5" x14ac:dyDescent="0.25">
      <c r="A35" s="28" t="s">
        <v>27</v>
      </c>
      <c r="B35" s="22" t="s">
        <v>19</v>
      </c>
      <c r="C35" s="23">
        <v>1165642960</v>
      </c>
      <c r="D35" s="23">
        <v>1032478734</v>
      </c>
      <c r="E35" s="24">
        <v>1090984373</v>
      </c>
      <c r="F35" s="25">
        <v>1075698582</v>
      </c>
      <c r="G35" s="23">
        <v>1075698582</v>
      </c>
      <c r="H35" s="24">
        <v>1075698582</v>
      </c>
      <c r="I35" s="26">
        <v>1147631924</v>
      </c>
      <c r="J35" s="27">
        <v>425134785</v>
      </c>
      <c r="K35" s="23">
        <v>444690985</v>
      </c>
      <c r="L35" s="24">
        <v>464702079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1609885550</v>
      </c>
      <c r="D37" s="35">
        <f t="shared" ref="D37:L37" si="3">SUM(D29:D36)</f>
        <v>1550165045</v>
      </c>
      <c r="E37" s="36">
        <f t="shared" si="3"/>
        <v>1558067377</v>
      </c>
      <c r="F37" s="37">
        <f t="shared" si="3"/>
        <v>1372223209</v>
      </c>
      <c r="G37" s="35">
        <f t="shared" si="3"/>
        <v>1372223209</v>
      </c>
      <c r="H37" s="36">
        <f t="shared" si="3"/>
        <v>1372223209</v>
      </c>
      <c r="I37" s="38">
        <f t="shared" si="3"/>
        <v>1640737558</v>
      </c>
      <c r="J37" s="39">
        <f t="shared" si="3"/>
        <v>928417136</v>
      </c>
      <c r="K37" s="35">
        <f t="shared" si="3"/>
        <v>971124323</v>
      </c>
      <c r="L37" s="36">
        <f t="shared" si="3"/>
        <v>1014824918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18924970</v>
      </c>
      <c r="G39" s="23">
        <v>18924970</v>
      </c>
      <c r="H39" s="24">
        <v>18924970</v>
      </c>
      <c r="I39" s="26">
        <v>0</v>
      </c>
      <c r="J39" s="27">
        <v>20000000</v>
      </c>
      <c r="K39" s="23">
        <v>20920000</v>
      </c>
      <c r="L39" s="24">
        <v>21861400</v>
      </c>
    </row>
    <row r="40" spans="1:12" ht="13.5" x14ac:dyDescent="0.25">
      <c r="A40" s="28" t="s">
        <v>52</v>
      </c>
      <c r="B40" s="22" t="s">
        <v>57</v>
      </c>
      <c r="C40" s="23">
        <v>14236868</v>
      </c>
      <c r="D40" s="23">
        <v>18924970</v>
      </c>
      <c r="E40" s="24">
        <v>23579970</v>
      </c>
      <c r="F40" s="25">
        <v>0</v>
      </c>
      <c r="G40" s="23">
        <v>0</v>
      </c>
      <c r="H40" s="24">
        <v>0</v>
      </c>
      <c r="I40" s="26">
        <v>23579970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58835662</v>
      </c>
      <c r="D42" s="23">
        <v>53440945</v>
      </c>
      <c r="E42" s="24">
        <v>54987945</v>
      </c>
      <c r="F42" s="25">
        <v>53440945</v>
      </c>
      <c r="G42" s="23">
        <v>53440945</v>
      </c>
      <c r="H42" s="24">
        <v>53440945</v>
      </c>
      <c r="I42" s="26">
        <v>54987945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73072530</v>
      </c>
      <c r="D43" s="41">
        <f t="shared" ref="D43:L43" si="4">SUM(D39:D42)</f>
        <v>72365915</v>
      </c>
      <c r="E43" s="42">
        <f t="shared" si="4"/>
        <v>78567915</v>
      </c>
      <c r="F43" s="43">
        <f t="shared" si="4"/>
        <v>72365915</v>
      </c>
      <c r="G43" s="41">
        <f t="shared" si="4"/>
        <v>72365915</v>
      </c>
      <c r="H43" s="42">
        <f t="shared" si="4"/>
        <v>72365915</v>
      </c>
      <c r="I43" s="43">
        <f t="shared" si="4"/>
        <v>78567915</v>
      </c>
      <c r="J43" s="45">
        <f t="shared" si="4"/>
        <v>20000000</v>
      </c>
      <c r="K43" s="41">
        <f t="shared" si="4"/>
        <v>20920000</v>
      </c>
      <c r="L43" s="42">
        <f t="shared" si="4"/>
        <v>21861400</v>
      </c>
    </row>
    <row r="44" spans="1:12" ht="13.5" x14ac:dyDescent="0.25">
      <c r="A44" s="33" t="s">
        <v>61</v>
      </c>
      <c r="B44" s="34" t="s">
        <v>19</v>
      </c>
      <c r="C44" s="35">
        <f>+C37+C43</f>
        <v>1682958080</v>
      </c>
      <c r="D44" s="35">
        <f t="shared" ref="D44:L44" si="5">+D37+D43</f>
        <v>1622530960</v>
      </c>
      <c r="E44" s="36">
        <f t="shared" si="5"/>
        <v>1636635292</v>
      </c>
      <c r="F44" s="37">
        <f t="shared" si="5"/>
        <v>1444589124</v>
      </c>
      <c r="G44" s="35">
        <f t="shared" si="5"/>
        <v>1444589124</v>
      </c>
      <c r="H44" s="36">
        <f t="shared" si="5"/>
        <v>1444589124</v>
      </c>
      <c r="I44" s="38">
        <f t="shared" si="5"/>
        <v>1719305473</v>
      </c>
      <c r="J44" s="39">
        <f t="shared" si="5"/>
        <v>948417136</v>
      </c>
      <c r="K44" s="35">
        <f t="shared" si="5"/>
        <v>992044323</v>
      </c>
      <c r="L44" s="36">
        <f t="shared" si="5"/>
        <v>1036686318</v>
      </c>
    </row>
    <row r="45" spans="1:12" ht="13.5" x14ac:dyDescent="0.25">
      <c r="A45" s="47" t="s">
        <v>62</v>
      </c>
      <c r="B45" s="48" t="s">
        <v>63</v>
      </c>
      <c r="C45" s="49">
        <f>+C26-C44</f>
        <v>4660925703</v>
      </c>
      <c r="D45" s="49">
        <f t="shared" ref="D45:L45" si="6">+D26-D44</f>
        <v>4976220599</v>
      </c>
      <c r="E45" s="50">
        <f t="shared" si="6"/>
        <v>5482461355</v>
      </c>
      <c r="F45" s="51">
        <f t="shared" si="6"/>
        <v>4483780608</v>
      </c>
      <c r="G45" s="49">
        <f t="shared" si="6"/>
        <v>4496279736</v>
      </c>
      <c r="H45" s="50">
        <f t="shared" si="6"/>
        <v>4496279736</v>
      </c>
      <c r="I45" s="52">
        <f t="shared" si="6"/>
        <v>6113496894</v>
      </c>
      <c r="J45" s="53">
        <f t="shared" si="6"/>
        <v>7141278181</v>
      </c>
      <c r="K45" s="49">
        <f t="shared" si="6"/>
        <v>7551764219</v>
      </c>
      <c r="L45" s="50">
        <f t="shared" si="6"/>
        <v>8134479759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1970864580</v>
      </c>
      <c r="D47" s="23">
        <v>2286159492</v>
      </c>
      <c r="E47" s="24">
        <v>2507843453</v>
      </c>
      <c r="F47" s="25">
        <v>4483780608</v>
      </c>
      <c r="G47" s="23">
        <v>4496279736</v>
      </c>
      <c r="H47" s="24">
        <v>4496279736</v>
      </c>
      <c r="I47" s="26">
        <v>3463706936</v>
      </c>
      <c r="J47" s="27">
        <v>7141278181</v>
      </c>
      <c r="K47" s="23">
        <v>7551764219</v>
      </c>
      <c r="L47" s="24">
        <v>8134479759</v>
      </c>
    </row>
    <row r="48" spans="1:12" ht="13.5" x14ac:dyDescent="0.25">
      <c r="A48" s="28" t="s">
        <v>67</v>
      </c>
      <c r="B48" s="22" t="s">
        <v>68</v>
      </c>
      <c r="C48" s="23">
        <v>2690061121</v>
      </c>
      <c r="D48" s="23">
        <v>2690061121</v>
      </c>
      <c r="E48" s="24">
        <v>2690061121</v>
      </c>
      <c r="F48" s="25">
        <v>0</v>
      </c>
      <c r="G48" s="23">
        <v>0</v>
      </c>
      <c r="H48" s="24">
        <v>0</v>
      </c>
      <c r="I48" s="26">
        <v>2690061121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4660925701</v>
      </c>
      <c r="D50" s="56">
        <f t="shared" ref="D50:L50" si="7">SUM(D47:D49)</f>
        <v>4976220613</v>
      </c>
      <c r="E50" s="57">
        <f t="shared" si="7"/>
        <v>5197904574</v>
      </c>
      <c r="F50" s="58">
        <f t="shared" si="7"/>
        <v>4483780608</v>
      </c>
      <c r="G50" s="56">
        <f t="shared" si="7"/>
        <v>4496279736</v>
      </c>
      <c r="H50" s="57">
        <f t="shared" si="7"/>
        <v>4496279736</v>
      </c>
      <c r="I50" s="59">
        <f t="shared" si="7"/>
        <v>6153768057</v>
      </c>
      <c r="J50" s="60">
        <f t="shared" si="7"/>
        <v>7141278181</v>
      </c>
      <c r="K50" s="56">
        <f t="shared" si="7"/>
        <v>7551764219</v>
      </c>
      <c r="L50" s="57">
        <f t="shared" si="7"/>
        <v>8134479759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110529196</v>
      </c>
      <c r="D6" s="23">
        <v>77313329</v>
      </c>
      <c r="E6" s="24">
        <v>45752304</v>
      </c>
      <c r="F6" s="25">
        <v>86800548</v>
      </c>
      <c r="G6" s="23">
        <v>102788783</v>
      </c>
      <c r="H6" s="24">
        <v>102788783</v>
      </c>
      <c r="I6" s="26">
        <v>52902408</v>
      </c>
      <c r="J6" s="27">
        <v>125064271</v>
      </c>
      <c r="K6" s="23">
        <v>205384703</v>
      </c>
      <c r="L6" s="24">
        <v>284885742</v>
      </c>
    </row>
    <row r="7" spans="1:12" ht="13.5" x14ac:dyDescent="0.25">
      <c r="A7" s="28" t="s">
        <v>22</v>
      </c>
      <c r="B7" s="22" t="s">
        <v>9</v>
      </c>
      <c r="C7" s="23">
        <v>23016896</v>
      </c>
      <c r="D7" s="23">
        <v>22110017</v>
      </c>
      <c r="E7" s="24">
        <v>8188553</v>
      </c>
      <c r="F7" s="25">
        <v>107063828</v>
      </c>
      <c r="G7" s="23">
        <v>14815603</v>
      </c>
      <c r="H7" s="24">
        <v>14815603</v>
      </c>
      <c r="I7" s="26">
        <v>20175388</v>
      </c>
      <c r="J7" s="27">
        <v>21094507</v>
      </c>
      <c r="K7" s="23">
        <v>22065854</v>
      </c>
      <c r="L7" s="24">
        <v>23074032</v>
      </c>
    </row>
    <row r="8" spans="1:12" ht="13.5" x14ac:dyDescent="0.25">
      <c r="A8" s="28" t="s">
        <v>23</v>
      </c>
      <c r="B8" s="22" t="s">
        <v>9</v>
      </c>
      <c r="C8" s="23">
        <v>4067706</v>
      </c>
      <c r="D8" s="23">
        <v>16516078</v>
      </c>
      <c r="E8" s="24">
        <v>21840087</v>
      </c>
      <c r="F8" s="25">
        <v>16027000</v>
      </c>
      <c r="G8" s="23">
        <v>20828725</v>
      </c>
      <c r="H8" s="24">
        <v>20828725</v>
      </c>
      <c r="I8" s="26">
        <v>28879351</v>
      </c>
      <c r="J8" s="27">
        <v>21849621</v>
      </c>
      <c r="K8" s="23">
        <v>22854704</v>
      </c>
      <c r="L8" s="24">
        <v>23906021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121406</v>
      </c>
      <c r="H10" s="24">
        <v>121406</v>
      </c>
      <c r="I10" s="26">
        <v>0</v>
      </c>
      <c r="J10" s="27">
        <v>0</v>
      </c>
      <c r="K10" s="23">
        <v>0</v>
      </c>
      <c r="L10" s="24">
        <v>0</v>
      </c>
    </row>
    <row r="11" spans="1:12" ht="13.5" x14ac:dyDescent="0.25">
      <c r="A11" s="28" t="s">
        <v>27</v>
      </c>
      <c r="B11" s="22" t="s">
        <v>19</v>
      </c>
      <c r="C11" s="23">
        <v>5482731</v>
      </c>
      <c r="D11" s="23">
        <v>3703343</v>
      </c>
      <c r="E11" s="24">
        <v>4500721</v>
      </c>
      <c r="F11" s="29">
        <v>11193216</v>
      </c>
      <c r="G11" s="30">
        <v>16145989</v>
      </c>
      <c r="H11" s="31">
        <v>16145989</v>
      </c>
      <c r="I11" s="26">
        <v>5794266</v>
      </c>
      <c r="J11" s="32">
        <v>16587428</v>
      </c>
      <c r="K11" s="30">
        <v>17305889</v>
      </c>
      <c r="L11" s="31">
        <v>18149246</v>
      </c>
    </row>
    <row r="12" spans="1:12" ht="13.5" x14ac:dyDescent="0.25">
      <c r="A12" s="28" t="s">
        <v>28</v>
      </c>
      <c r="B12" s="22" t="s">
        <v>19</v>
      </c>
      <c r="C12" s="23">
        <v>45601</v>
      </c>
      <c r="D12" s="23">
        <v>45602</v>
      </c>
      <c r="E12" s="24">
        <v>3818840</v>
      </c>
      <c r="F12" s="25">
        <v>0</v>
      </c>
      <c r="G12" s="23">
        <v>0</v>
      </c>
      <c r="H12" s="24">
        <v>0</v>
      </c>
      <c r="I12" s="26">
        <v>8758758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143142130</v>
      </c>
      <c r="D13" s="35">
        <f t="shared" ref="D13:L13" si="0">SUM(D6:D12)</f>
        <v>119688369</v>
      </c>
      <c r="E13" s="36">
        <f t="shared" si="0"/>
        <v>84100505</v>
      </c>
      <c r="F13" s="37">
        <f t="shared" si="0"/>
        <v>221084592</v>
      </c>
      <c r="G13" s="35">
        <f t="shared" si="0"/>
        <v>154700506</v>
      </c>
      <c r="H13" s="36">
        <f t="shared" si="0"/>
        <v>154700506</v>
      </c>
      <c r="I13" s="38">
        <f t="shared" si="0"/>
        <v>116510171</v>
      </c>
      <c r="J13" s="39">
        <f t="shared" si="0"/>
        <v>184595827</v>
      </c>
      <c r="K13" s="35">
        <f t="shared" si="0"/>
        <v>267611150</v>
      </c>
      <c r="L13" s="36">
        <f t="shared" si="0"/>
        <v>350015041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45107468</v>
      </c>
      <c r="D16" s="23">
        <v>44628369</v>
      </c>
      <c r="E16" s="24">
        <v>44149269</v>
      </c>
      <c r="F16" s="25">
        <v>0</v>
      </c>
      <c r="G16" s="23">
        <v>46798225</v>
      </c>
      <c r="H16" s="24">
        <v>46798225</v>
      </c>
      <c r="I16" s="26">
        <v>44149269</v>
      </c>
      <c r="J16" s="27">
        <v>46798000</v>
      </c>
      <c r="K16" s="23">
        <v>48950708</v>
      </c>
      <c r="L16" s="24">
        <v>51202441</v>
      </c>
    </row>
    <row r="17" spans="1:12" ht="13.5" x14ac:dyDescent="0.25">
      <c r="A17" s="28" t="s">
        <v>33</v>
      </c>
      <c r="B17" s="22" t="s">
        <v>34</v>
      </c>
      <c r="C17" s="23">
        <v>511051961</v>
      </c>
      <c r="D17" s="23">
        <v>540184609</v>
      </c>
      <c r="E17" s="24">
        <v>554763328</v>
      </c>
      <c r="F17" s="29">
        <v>79037484</v>
      </c>
      <c r="G17" s="30">
        <v>592425110</v>
      </c>
      <c r="H17" s="31">
        <v>592425110</v>
      </c>
      <c r="I17" s="26">
        <v>632719793</v>
      </c>
      <c r="J17" s="32">
        <v>598042240</v>
      </c>
      <c r="K17" s="30">
        <v>625552184</v>
      </c>
      <c r="L17" s="31">
        <v>654327582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2100</v>
      </c>
      <c r="D21" s="23">
        <v>1050</v>
      </c>
      <c r="E21" s="24">
        <v>430266</v>
      </c>
      <c r="F21" s="25">
        <v>12000</v>
      </c>
      <c r="G21" s="23">
        <v>456082</v>
      </c>
      <c r="H21" s="24">
        <v>456082</v>
      </c>
      <c r="I21" s="26">
        <v>430266</v>
      </c>
      <c r="J21" s="27">
        <v>473465</v>
      </c>
      <c r="K21" s="23">
        <v>495245</v>
      </c>
      <c r="L21" s="24">
        <v>518026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40436</v>
      </c>
      <c r="E23" s="24">
        <v>930624</v>
      </c>
      <c r="F23" s="25">
        <v>0</v>
      </c>
      <c r="G23" s="23">
        <v>0</v>
      </c>
      <c r="H23" s="24">
        <v>0</v>
      </c>
      <c r="I23" s="26">
        <v>751338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556161529</v>
      </c>
      <c r="D25" s="41">
        <f t="shared" ref="D25:L25" si="1">SUM(D15:D24)</f>
        <v>584854464</v>
      </c>
      <c r="E25" s="42">
        <f t="shared" si="1"/>
        <v>600273487</v>
      </c>
      <c r="F25" s="43">
        <f t="shared" si="1"/>
        <v>79049484</v>
      </c>
      <c r="G25" s="41">
        <f t="shared" si="1"/>
        <v>639679417</v>
      </c>
      <c r="H25" s="42">
        <f t="shared" si="1"/>
        <v>639679417</v>
      </c>
      <c r="I25" s="44">
        <f t="shared" si="1"/>
        <v>678050666</v>
      </c>
      <c r="J25" s="45">
        <f t="shared" si="1"/>
        <v>645313705</v>
      </c>
      <c r="K25" s="41">
        <f t="shared" si="1"/>
        <v>674998137</v>
      </c>
      <c r="L25" s="42">
        <f t="shared" si="1"/>
        <v>706048049</v>
      </c>
    </row>
    <row r="26" spans="1:12" ht="13.5" x14ac:dyDescent="0.25">
      <c r="A26" s="33" t="s">
        <v>42</v>
      </c>
      <c r="B26" s="34" t="s">
        <v>19</v>
      </c>
      <c r="C26" s="35">
        <f>+C13+C25</f>
        <v>699303659</v>
      </c>
      <c r="D26" s="35">
        <f t="shared" ref="D26:L26" si="2">+D13+D25</f>
        <v>704542833</v>
      </c>
      <c r="E26" s="36">
        <f t="shared" si="2"/>
        <v>684373992</v>
      </c>
      <c r="F26" s="37">
        <f t="shared" si="2"/>
        <v>300134076</v>
      </c>
      <c r="G26" s="35">
        <f t="shared" si="2"/>
        <v>794379923</v>
      </c>
      <c r="H26" s="36">
        <f t="shared" si="2"/>
        <v>794379923</v>
      </c>
      <c r="I26" s="38">
        <f t="shared" si="2"/>
        <v>794560837</v>
      </c>
      <c r="J26" s="39">
        <f t="shared" si="2"/>
        <v>829909532</v>
      </c>
      <c r="K26" s="35">
        <f t="shared" si="2"/>
        <v>942609287</v>
      </c>
      <c r="L26" s="36">
        <f t="shared" si="2"/>
        <v>1056063090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269728</v>
      </c>
      <c r="D30" s="23">
        <v>147486</v>
      </c>
      <c r="E30" s="24">
        <v>0</v>
      </c>
      <c r="F30" s="25">
        <v>0</v>
      </c>
      <c r="G30" s="23">
        <v>10456363</v>
      </c>
      <c r="H30" s="24">
        <v>10456363</v>
      </c>
      <c r="I30" s="26">
        <v>11190111</v>
      </c>
      <c r="J30" s="27">
        <v>13784643</v>
      </c>
      <c r="K30" s="23">
        <v>14418737</v>
      </c>
      <c r="L30" s="24">
        <v>15096417</v>
      </c>
    </row>
    <row r="31" spans="1:12" ht="13.5" x14ac:dyDescent="0.25">
      <c r="A31" s="28" t="s">
        <v>47</v>
      </c>
      <c r="B31" s="22" t="s">
        <v>19</v>
      </c>
      <c r="C31" s="23">
        <v>655701</v>
      </c>
      <c r="D31" s="23">
        <v>590124</v>
      </c>
      <c r="E31" s="24">
        <v>500285</v>
      </c>
      <c r="F31" s="25">
        <v>0</v>
      </c>
      <c r="G31" s="23">
        <v>424371</v>
      </c>
      <c r="H31" s="24">
        <v>424371</v>
      </c>
      <c r="I31" s="26">
        <v>517007</v>
      </c>
      <c r="J31" s="27">
        <v>424000</v>
      </c>
      <c r="K31" s="23">
        <v>443504</v>
      </c>
      <c r="L31" s="24">
        <v>463905</v>
      </c>
    </row>
    <row r="32" spans="1:12" ht="13.5" x14ac:dyDescent="0.25">
      <c r="A32" s="28" t="s">
        <v>48</v>
      </c>
      <c r="B32" s="22" t="s">
        <v>49</v>
      </c>
      <c r="C32" s="23">
        <v>62010452</v>
      </c>
      <c r="D32" s="23">
        <v>49287696</v>
      </c>
      <c r="E32" s="24">
        <v>61523382</v>
      </c>
      <c r="F32" s="25">
        <v>34810212</v>
      </c>
      <c r="G32" s="23">
        <v>57508159</v>
      </c>
      <c r="H32" s="24">
        <v>57508159</v>
      </c>
      <c r="I32" s="26">
        <v>41903570</v>
      </c>
      <c r="J32" s="27">
        <v>92047959</v>
      </c>
      <c r="K32" s="23">
        <v>95940522</v>
      </c>
      <c r="L32" s="24">
        <v>100751265</v>
      </c>
    </row>
    <row r="33" spans="1:12" ht="13.5" x14ac:dyDescent="0.25">
      <c r="A33" s="28" t="s">
        <v>50</v>
      </c>
      <c r="B33" s="22" t="s">
        <v>51</v>
      </c>
      <c r="C33" s="23">
        <v>682216</v>
      </c>
      <c r="D33" s="23">
        <v>5588083</v>
      </c>
      <c r="E33" s="24">
        <v>40471</v>
      </c>
      <c r="F33" s="25">
        <v>0</v>
      </c>
      <c r="G33" s="23">
        <v>42900</v>
      </c>
      <c r="H33" s="24">
        <v>42900</v>
      </c>
      <c r="I33" s="26">
        <v>19366103</v>
      </c>
      <c r="J33" s="27">
        <v>42455</v>
      </c>
      <c r="K33" s="23">
        <v>44408</v>
      </c>
      <c r="L33" s="24">
        <v>46451</v>
      </c>
    </row>
    <row r="34" spans="1:12" ht="13.5" x14ac:dyDescent="0.25">
      <c r="A34" s="28" t="s">
        <v>52</v>
      </c>
      <c r="B34" s="22" t="s">
        <v>19</v>
      </c>
      <c r="C34" s="23">
        <v>28028236</v>
      </c>
      <c r="D34" s="23">
        <v>42953014</v>
      </c>
      <c r="E34" s="24">
        <v>19161777</v>
      </c>
      <c r="F34" s="25">
        <v>42953000</v>
      </c>
      <c r="G34" s="23">
        <v>27390652</v>
      </c>
      <c r="H34" s="24">
        <v>27390652</v>
      </c>
      <c r="I34" s="26">
        <v>15709911</v>
      </c>
      <c r="J34" s="27">
        <v>33781000</v>
      </c>
      <c r="K34" s="23">
        <v>35334926</v>
      </c>
      <c r="L34" s="24">
        <v>36960333</v>
      </c>
    </row>
    <row r="35" spans="1:12" ht="13.5" x14ac:dyDescent="0.25">
      <c r="A35" s="28" t="s">
        <v>27</v>
      </c>
      <c r="B35" s="22" t="s">
        <v>19</v>
      </c>
      <c r="C35" s="23">
        <v>-4755917</v>
      </c>
      <c r="D35" s="23">
        <v>-4436350</v>
      </c>
      <c r="E35" s="24">
        <v>-3194225</v>
      </c>
      <c r="F35" s="25">
        <v>7818828</v>
      </c>
      <c r="G35" s="23">
        <v>8072995</v>
      </c>
      <c r="H35" s="24">
        <v>8072995</v>
      </c>
      <c r="I35" s="26">
        <v>1682845</v>
      </c>
      <c r="J35" s="27">
        <v>5552523</v>
      </c>
      <c r="K35" s="23">
        <v>5807939</v>
      </c>
      <c r="L35" s="24">
        <v>6069297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86890416</v>
      </c>
      <c r="D37" s="35">
        <f t="shared" ref="D37:L37" si="3">SUM(D29:D36)</f>
        <v>94130053</v>
      </c>
      <c r="E37" s="36">
        <f t="shared" si="3"/>
        <v>78031690</v>
      </c>
      <c r="F37" s="37">
        <f t="shared" si="3"/>
        <v>85582040</v>
      </c>
      <c r="G37" s="35">
        <f t="shared" si="3"/>
        <v>103895440</v>
      </c>
      <c r="H37" s="36">
        <f t="shared" si="3"/>
        <v>103895440</v>
      </c>
      <c r="I37" s="38">
        <f t="shared" si="3"/>
        <v>90369547</v>
      </c>
      <c r="J37" s="39">
        <f t="shared" si="3"/>
        <v>145632580</v>
      </c>
      <c r="K37" s="35">
        <f t="shared" si="3"/>
        <v>151990036</v>
      </c>
      <c r="L37" s="36">
        <f t="shared" si="3"/>
        <v>159387668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147486</v>
      </c>
      <c r="D39" s="23">
        <v>0</v>
      </c>
      <c r="E39" s="24">
        <v>0</v>
      </c>
      <c r="F39" s="25">
        <v>30000000</v>
      </c>
      <c r="G39" s="23">
        <v>25166790</v>
      </c>
      <c r="H39" s="24">
        <v>25166790</v>
      </c>
      <c r="I39" s="26">
        <v>14904127</v>
      </c>
      <c r="J39" s="27">
        <v>6073127</v>
      </c>
      <c r="K39" s="23">
        <v>5004764</v>
      </c>
      <c r="L39" s="24">
        <v>6636457</v>
      </c>
    </row>
    <row r="40" spans="1:12" ht="13.5" x14ac:dyDescent="0.25">
      <c r="A40" s="28" t="s">
        <v>52</v>
      </c>
      <c r="B40" s="22" t="s">
        <v>57</v>
      </c>
      <c r="C40" s="23">
        <v>14735857</v>
      </c>
      <c r="D40" s="23">
        <v>14735857</v>
      </c>
      <c r="E40" s="24">
        <v>25156243</v>
      </c>
      <c r="F40" s="25">
        <v>0</v>
      </c>
      <c r="G40" s="23">
        <v>21957658</v>
      </c>
      <c r="H40" s="24">
        <v>21957658</v>
      </c>
      <c r="I40" s="26">
        <v>27167123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1434000</v>
      </c>
      <c r="D42" s="23">
        <v>1417000</v>
      </c>
      <c r="E42" s="24">
        <v>1387000</v>
      </c>
      <c r="F42" s="25">
        <v>49151000</v>
      </c>
      <c r="G42" s="23">
        <v>8900820</v>
      </c>
      <c r="H42" s="24">
        <v>8900820</v>
      </c>
      <c r="I42" s="26">
        <v>7424000</v>
      </c>
      <c r="J42" s="27">
        <v>24468000</v>
      </c>
      <c r="K42" s="23">
        <v>25593528</v>
      </c>
      <c r="L42" s="24">
        <v>26770830</v>
      </c>
    </row>
    <row r="43" spans="1:12" ht="13.5" x14ac:dyDescent="0.25">
      <c r="A43" s="33" t="s">
        <v>60</v>
      </c>
      <c r="B43" s="40" t="s">
        <v>19</v>
      </c>
      <c r="C43" s="35">
        <f>SUM(C39:C42)</f>
        <v>16317343</v>
      </c>
      <c r="D43" s="41">
        <f t="shared" ref="D43:L43" si="4">SUM(D39:D42)</f>
        <v>16152857</v>
      </c>
      <c r="E43" s="42">
        <f t="shared" si="4"/>
        <v>26543243</v>
      </c>
      <c r="F43" s="43">
        <f t="shared" si="4"/>
        <v>79151000</v>
      </c>
      <c r="G43" s="41">
        <f t="shared" si="4"/>
        <v>56025268</v>
      </c>
      <c r="H43" s="42">
        <f t="shared" si="4"/>
        <v>56025268</v>
      </c>
      <c r="I43" s="43">
        <f t="shared" si="4"/>
        <v>49495250</v>
      </c>
      <c r="J43" s="45">
        <f t="shared" si="4"/>
        <v>30541127</v>
      </c>
      <c r="K43" s="41">
        <f t="shared" si="4"/>
        <v>30598292</v>
      </c>
      <c r="L43" s="42">
        <f t="shared" si="4"/>
        <v>33407287</v>
      </c>
    </row>
    <row r="44" spans="1:12" ht="13.5" x14ac:dyDescent="0.25">
      <c r="A44" s="33" t="s">
        <v>61</v>
      </c>
      <c r="B44" s="34" t="s">
        <v>19</v>
      </c>
      <c r="C44" s="35">
        <f>+C37+C43</f>
        <v>103207759</v>
      </c>
      <c r="D44" s="35">
        <f t="shared" ref="D44:L44" si="5">+D37+D43</f>
        <v>110282910</v>
      </c>
      <c r="E44" s="36">
        <f t="shared" si="5"/>
        <v>104574933</v>
      </c>
      <c r="F44" s="37">
        <f t="shared" si="5"/>
        <v>164733040</v>
      </c>
      <c r="G44" s="35">
        <f t="shared" si="5"/>
        <v>159920708</v>
      </c>
      <c r="H44" s="36">
        <f t="shared" si="5"/>
        <v>159920708</v>
      </c>
      <c r="I44" s="38">
        <f t="shared" si="5"/>
        <v>139864797</v>
      </c>
      <c r="J44" s="39">
        <f t="shared" si="5"/>
        <v>176173707</v>
      </c>
      <c r="K44" s="35">
        <f t="shared" si="5"/>
        <v>182588328</v>
      </c>
      <c r="L44" s="36">
        <f t="shared" si="5"/>
        <v>192794955</v>
      </c>
    </row>
    <row r="45" spans="1:12" ht="13.5" x14ac:dyDescent="0.25">
      <c r="A45" s="47" t="s">
        <v>62</v>
      </c>
      <c r="B45" s="48" t="s">
        <v>63</v>
      </c>
      <c r="C45" s="49">
        <f>+C26-C44</f>
        <v>596095900</v>
      </c>
      <c r="D45" s="49">
        <f t="shared" ref="D45:L45" si="6">+D26-D44</f>
        <v>594259923</v>
      </c>
      <c r="E45" s="50">
        <f t="shared" si="6"/>
        <v>579799059</v>
      </c>
      <c r="F45" s="51">
        <f t="shared" si="6"/>
        <v>135401036</v>
      </c>
      <c r="G45" s="49">
        <f t="shared" si="6"/>
        <v>634459215</v>
      </c>
      <c r="H45" s="50">
        <f t="shared" si="6"/>
        <v>634459215</v>
      </c>
      <c r="I45" s="52">
        <f t="shared" si="6"/>
        <v>654696040</v>
      </c>
      <c r="J45" s="53">
        <f t="shared" si="6"/>
        <v>653735825</v>
      </c>
      <c r="K45" s="49">
        <f t="shared" si="6"/>
        <v>760020959</v>
      </c>
      <c r="L45" s="50">
        <f t="shared" si="6"/>
        <v>863268135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596095890</v>
      </c>
      <c r="D47" s="23">
        <v>584563404</v>
      </c>
      <c r="E47" s="24">
        <v>576871685</v>
      </c>
      <c r="F47" s="25">
        <v>135401036</v>
      </c>
      <c r="G47" s="23">
        <v>634459217</v>
      </c>
      <c r="H47" s="24">
        <v>634459217</v>
      </c>
      <c r="I47" s="26">
        <v>654696052</v>
      </c>
      <c r="J47" s="27">
        <v>653735827</v>
      </c>
      <c r="K47" s="23">
        <v>760020961</v>
      </c>
      <c r="L47" s="24">
        <v>863268124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596095890</v>
      </c>
      <c r="D50" s="56">
        <f t="shared" ref="D50:L50" si="7">SUM(D47:D49)</f>
        <v>584563404</v>
      </c>
      <c r="E50" s="57">
        <f t="shared" si="7"/>
        <v>576871685</v>
      </c>
      <c r="F50" s="58">
        <f t="shared" si="7"/>
        <v>135401036</v>
      </c>
      <c r="G50" s="56">
        <f t="shared" si="7"/>
        <v>634459217</v>
      </c>
      <c r="H50" s="57">
        <f t="shared" si="7"/>
        <v>634459217</v>
      </c>
      <c r="I50" s="59">
        <f t="shared" si="7"/>
        <v>654696052</v>
      </c>
      <c r="J50" s="60">
        <f t="shared" si="7"/>
        <v>653735827</v>
      </c>
      <c r="K50" s="56">
        <f t="shared" si="7"/>
        <v>760020961</v>
      </c>
      <c r="L50" s="57">
        <f t="shared" si="7"/>
        <v>863268124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442219136</v>
      </c>
      <c r="D6" s="23">
        <v>458013043</v>
      </c>
      <c r="E6" s="24">
        <v>497826415</v>
      </c>
      <c r="F6" s="25">
        <v>333978527</v>
      </c>
      <c r="G6" s="23">
        <v>390389476</v>
      </c>
      <c r="H6" s="24">
        <v>390389476</v>
      </c>
      <c r="I6" s="26">
        <v>9049404</v>
      </c>
      <c r="J6" s="27">
        <v>257141303</v>
      </c>
      <c r="K6" s="23">
        <v>197757474</v>
      </c>
      <c r="L6" s="24">
        <v>122348889</v>
      </c>
    </row>
    <row r="7" spans="1:12" ht="13.5" x14ac:dyDescent="0.25">
      <c r="A7" s="28" t="s">
        <v>22</v>
      </c>
      <c r="B7" s="22" t="s">
        <v>9</v>
      </c>
      <c r="C7" s="23">
        <v>12177833</v>
      </c>
      <c r="D7" s="23">
        <v>17313131</v>
      </c>
      <c r="E7" s="24">
        <v>14619511</v>
      </c>
      <c r="F7" s="25">
        <v>27624616</v>
      </c>
      <c r="G7" s="23">
        <v>13979048</v>
      </c>
      <c r="H7" s="24">
        <v>13979048</v>
      </c>
      <c r="I7" s="26">
        <v>18012215</v>
      </c>
      <c r="J7" s="27">
        <v>17230086</v>
      </c>
      <c r="K7" s="23">
        <v>20568437</v>
      </c>
      <c r="L7" s="24">
        <v>24061583</v>
      </c>
    </row>
    <row r="8" spans="1:12" ht="13.5" x14ac:dyDescent="0.25">
      <c r="A8" s="28" t="s">
        <v>23</v>
      </c>
      <c r="B8" s="22" t="s">
        <v>9</v>
      </c>
      <c r="C8" s="23">
        <v>9591310</v>
      </c>
      <c r="D8" s="23">
        <v>3369446</v>
      </c>
      <c r="E8" s="24">
        <v>6924129</v>
      </c>
      <c r="F8" s="25">
        <v>4177459</v>
      </c>
      <c r="G8" s="23">
        <v>7487935</v>
      </c>
      <c r="H8" s="24">
        <v>7487935</v>
      </c>
      <c r="I8" s="26">
        <v>3123787</v>
      </c>
      <c r="J8" s="27">
        <v>5694189</v>
      </c>
      <c r="K8" s="23">
        <v>3895950</v>
      </c>
      <c r="L8" s="24">
        <v>2034502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1177446</v>
      </c>
      <c r="D10" s="23">
        <v>750845</v>
      </c>
      <c r="E10" s="24">
        <v>607567</v>
      </c>
      <c r="F10" s="25">
        <v>550845</v>
      </c>
      <c r="G10" s="23">
        <v>607567</v>
      </c>
      <c r="H10" s="24">
        <v>607567</v>
      </c>
      <c r="I10" s="26">
        <v>672673</v>
      </c>
      <c r="J10" s="27">
        <v>607567</v>
      </c>
      <c r="K10" s="23">
        <v>607567</v>
      </c>
      <c r="L10" s="24">
        <v>607567</v>
      </c>
    </row>
    <row r="11" spans="1:12" ht="13.5" x14ac:dyDescent="0.25">
      <c r="A11" s="28" t="s">
        <v>27</v>
      </c>
      <c r="B11" s="22" t="s">
        <v>19</v>
      </c>
      <c r="C11" s="23">
        <v>5624283</v>
      </c>
      <c r="D11" s="23">
        <v>6443272</v>
      </c>
      <c r="E11" s="24">
        <v>7799357</v>
      </c>
      <c r="F11" s="29">
        <v>3558084</v>
      </c>
      <c r="G11" s="30">
        <v>6805156</v>
      </c>
      <c r="H11" s="31">
        <v>6805156</v>
      </c>
      <c r="I11" s="26">
        <v>24048168</v>
      </c>
      <c r="J11" s="32">
        <v>6124641</v>
      </c>
      <c r="K11" s="30">
        <v>5512175</v>
      </c>
      <c r="L11" s="31">
        <v>4960959</v>
      </c>
    </row>
    <row r="12" spans="1:12" ht="13.5" x14ac:dyDescent="0.25">
      <c r="A12" s="28" t="s">
        <v>28</v>
      </c>
      <c r="B12" s="22" t="s">
        <v>19</v>
      </c>
      <c r="C12" s="23">
        <v>115968</v>
      </c>
      <c r="D12" s="23">
        <v>0</v>
      </c>
      <c r="E12" s="24">
        <v>-3395</v>
      </c>
      <c r="F12" s="25">
        <v>0</v>
      </c>
      <c r="G12" s="23">
        <v>361</v>
      </c>
      <c r="H12" s="24">
        <v>361</v>
      </c>
      <c r="I12" s="26">
        <v>-18250235</v>
      </c>
      <c r="J12" s="27">
        <v>46260</v>
      </c>
      <c r="K12" s="23">
        <v>46260</v>
      </c>
      <c r="L12" s="24">
        <v>46260</v>
      </c>
    </row>
    <row r="13" spans="1:12" ht="13.5" x14ac:dyDescent="0.25">
      <c r="A13" s="33" t="s">
        <v>29</v>
      </c>
      <c r="B13" s="34" t="s">
        <v>19</v>
      </c>
      <c r="C13" s="35">
        <f>SUM(C6:C12)</f>
        <v>470905976</v>
      </c>
      <c r="D13" s="35">
        <f t="shared" ref="D13:L13" si="0">SUM(D6:D12)</f>
        <v>485889737</v>
      </c>
      <c r="E13" s="36">
        <f t="shared" si="0"/>
        <v>527773584</v>
      </c>
      <c r="F13" s="37">
        <f t="shared" si="0"/>
        <v>369889531</v>
      </c>
      <c r="G13" s="35">
        <f t="shared" si="0"/>
        <v>419269543</v>
      </c>
      <c r="H13" s="36">
        <f t="shared" si="0"/>
        <v>419269543</v>
      </c>
      <c r="I13" s="38">
        <f t="shared" si="0"/>
        <v>36656012</v>
      </c>
      <c r="J13" s="39">
        <f t="shared" si="0"/>
        <v>286844046</v>
      </c>
      <c r="K13" s="35">
        <f t="shared" si="0"/>
        <v>228387863</v>
      </c>
      <c r="L13" s="36">
        <f t="shared" si="0"/>
        <v>154059760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45488000</v>
      </c>
      <c r="D16" s="23">
        <v>46308500</v>
      </c>
      <c r="E16" s="24">
        <v>47271925</v>
      </c>
      <c r="F16" s="25">
        <v>46308500</v>
      </c>
      <c r="G16" s="23">
        <v>47271925</v>
      </c>
      <c r="H16" s="24">
        <v>47271925</v>
      </c>
      <c r="I16" s="26">
        <v>0</v>
      </c>
      <c r="J16" s="27">
        <v>47271925</v>
      </c>
      <c r="K16" s="23">
        <v>47271925</v>
      </c>
      <c r="L16" s="24">
        <v>47271925</v>
      </c>
    </row>
    <row r="17" spans="1:12" ht="13.5" x14ac:dyDescent="0.25">
      <c r="A17" s="28" t="s">
        <v>33</v>
      </c>
      <c r="B17" s="22" t="s">
        <v>34</v>
      </c>
      <c r="C17" s="23">
        <v>439639903</v>
      </c>
      <c r="D17" s="23">
        <v>466814349</v>
      </c>
      <c r="E17" s="24">
        <v>490072094</v>
      </c>
      <c r="F17" s="29">
        <v>584282987</v>
      </c>
      <c r="G17" s="30">
        <v>602097137</v>
      </c>
      <c r="H17" s="31">
        <v>602097137</v>
      </c>
      <c r="I17" s="26">
        <v>72311143</v>
      </c>
      <c r="J17" s="32">
        <v>722738234</v>
      </c>
      <c r="K17" s="30">
        <v>814176656</v>
      </c>
      <c r="L17" s="31">
        <v>853581406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22464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186478</v>
      </c>
      <c r="D21" s="23">
        <v>128194</v>
      </c>
      <c r="E21" s="24">
        <v>329568</v>
      </c>
      <c r="F21" s="25">
        <v>2072157</v>
      </c>
      <c r="G21" s="23">
        <v>524568</v>
      </c>
      <c r="H21" s="24">
        <v>524568</v>
      </c>
      <c r="I21" s="26">
        <v>313452</v>
      </c>
      <c r="J21" s="27">
        <v>1149316</v>
      </c>
      <c r="K21" s="23">
        <v>1701920</v>
      </c>
      <c r="L21" s="24">
        <v>1793936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485314381</v>
      </c>
      <c r="D25" s="41">
        <f t="shared" ref="D25:L25" si="1">SUM(D15:D24)</f>
        <v>513251043</v>
      </c>
      <c r="E25" s="42">
        <f t="shared" si="1"/>
        <v>537673587</v>
      </c>
      <c r="F25" s="43">
        <f t="shared" si="1"/>
        <v>632663644</v>
      </c>
      <c r="G25" s="41">
        <f t="shared" si="1"/>
        <v>649893630</v>
      </c>
      <c r="H25" s="42">
        <f t="shared" si="1"/>
        <v>649893630</v>
      </c>
      <c r="I25" s="44">
        <f t="shared" si="1"/>
        <v>72647059</v>
      </c>
      <c r="J25" s="45">
        <f t="shared" si="1"/>
        <v>771159475</v>
      </c>
      <c r="K25" s="41">
        <f t="shared" si="1"/>
        <v>863150501</v>
      </c>
      <c r="L25" s="42">
        <f t="shared" si="1"/>
        <v>902647267</v>
      </c>
    </row>
    <row r="26" spans="1:12" ht="13.5" x14ac:dyDescent="0.25">
      <c r="A26" s="33" t="s">
        <v>42</v>
      </c>
      <c r="B26" s="34" t="s">
        <v>19</v>
      </c>
      <c r="C26" s="35">
        <f>+C13+C25</f>
        <v>956220357</v>
      </c>
      <c r="D26" s="35">
        <f t="shared" ref="D26:L26" si="2">+D13+D25</f>
        <v>999140780</v>
      </c>
      <c r="E26" s="36">
        <f t="shared" si="2"/>
        <v>1065447171</v>
      </c>
      <c r="F26" s="37">
        <f t="shared" si="2"/>
        <v>1002553175</v>
      </c>
      <c r="G26" s="35">
        <f t="shared" si="2"/>
        <v>1069163173</v>
      </c>
      <c r="H26" s="36">
        <f t="shared" si="2"/>
        <v>1069163173</v>
      </c>
      <c r="I26" s="38">
        <f t="shared" si="2"/>
        <v>109303071</v>
      </c>
      <c r="J26" s="39">
        <f t="shared" si="2"/>
        <v>1058003521</v>
      </c>
      <c r="K26" s="35">
        <f t="shared" si="2"/>
        <v>1091538364</v>
      </c>
      <c r="L26" s="36">
        <f t="shared" si="2"/>
        <v>1056707027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886600</v>
      </c>
      <c r="D30" s="23">
        <v>886600</v>
      </c>
      <c r="E30" s="24">
        <v>886600</v>
      </c>
      <c r="F30" s="25">
        <v>942786</v>
      </c>
      <c r="G30" s="23">
        <v>942691</v>
      </c>
      <c r="H30" s="24">
        <v>942691</v>
      </c>
      <c r="I30" s="26">
        <v>0</v>
      </c>
      <c r="J30" s="27">
        <v>964168</v>
      </c>
      <c r="K30" s="23">
        <v>1580999</v>
      </c>
      <c r="L30" s="24">
        <v>1666254</v>
      </c>
    </row>
    <row r="31" spans="1:12" ht="13.5" x14ac:dyDescent="0.25">
      <c r="A31" s="28" t="s">
        <v>47</v>
      </c>
      <c r="B31" s="22" t="s">
        <v>19</v>
      </c>
      <c r="C31" s="23">
        <v>1759041</v>
      </c>
      <c r="D31" s="23">
        <v>1865493</v>
      </c>
      <c r="E31" s="24">
        <v>1972053</v>
      </c>
      <c r="F31" s="25">
        <v>2136207</v>
      </c>
      <c r="G31" s="23">
        <v>1997782</v>
      </c>
      <c r="H31" s="24">
        <v>1997782</v>
      </c>
      <c r="I31" s="26">
        <v>101966</v>
      </c>
      <c r="J31" s="27">
        <v>2097671</v>
      </c>
      <c r="K31" s="23">
        <v>2202555</v>
      </c>
      <c r="L31" s="24">
        <v>2312682</v>
      </c>
    </row>
    <row r="32" spans="1:12" ht="13.5" x14ac:dyDescent="0.25">
      <c r="A32" s="28" t="s">
        <v>48</v>
      </c>
      <c r="B32" s="22" t="s">
        <v>49</v>
      </c>
      <c r="C32" s="23">
        <v>9729192</v>
      </c>
      <c r="D32" s="23">
        <v>10250300</v>
      </c>
      <c r="E32" s="24">
        <v>11920833</v>
      </c>
      <c r="F32" s="25">
        <v>16655155</v>
      </c>
      <c r="G32" s="23">
        <v>15617947</v>
      </c>
      <c r="H32" s="24">
        <v>15617947</v>
      </c>
      <c r="I32" s="26">
        <v>-4018235</v>
      </c>
      <c r="J32" s="27">
        <v>16345383</v>
      </c>
      <c r="K32" s="23">
        <v>15255460</v>
      </c>
      <c r="L32" s="24">
        <v>15369176</v>
      </c>
    </row>
    <row r="33" spans="1:12" ht="13.5" x14ac:dyDescent="0.25">
      <c r="A33" s="28" t="s">
        <v>50</v>
      </c>
      <c r="B33" s="22" t="s">
        <v>51</v>
      </c>
      <c r="C33" s="23">
        <v>35013322</v>
      </c>
      <c r="D33" s="23">
        <v>23654626</v>
      </c>
      <c r="E33" s="24">
        <v>27074730</v>
      </c>
      <c r="F33" s="25">
        <v>12768768</v>
      </c>
      <c r="G33" s="23">
        <v>23729350</v>
      </c>
      <c r="H33" s="24">
        <v>23729350</v>
      </c>
      <c r="I33" s="26">
        <v>18862394</v>
      </c>
      <c r="J33" s="27">
        <v>11736669</v>
      </c>
      <c r="K33" s="23">
        <v>11741286</v>
      </c>
      <c r="L33" s="24">
        <v>11739912</v>
      </c>
    </row>
    <row r="34" spans="1:12" ht="13.5" x14ac:dyDescent="0.25">
      <c r="A34" s="28" t="s">
        <v>52</v>
      </c>
      <c r="B34" s="22" t="s">
        <v>19</v>
      </c>
      <c r="C34" s="23">
        <v>16308248</v>
      </c>
      <c r="D34" s="23">
        <v>21962802</v>
      </c>
      <c r="E34" s="24">
        <v>27001051</v>
      </c>
      <c r="F34" s="25">
        <v>20525537</v>
      </c>
      <c r="G34" s="23">
        <v>21642240</v>
      </c>
      <c r="H34" s="24">
        <v>21642240</v>
      </c>
      <c r="I34" s="26">
        <v>-15480217</v>
      </c>
      <c r="J34" s="27">
        <v>22858951</v>
      </c>
      <c r="K34" s="23">
        <v>24125233</v>
      </c>
      <c r="L34" s="24">
        <v>25489576</v>
      </c>
    </row>
    <row r="35" spans="1:12" ht="13.5" x14ac:dyDescent="0.25">
      <c r="A35" s="28" t="s">
        <v>27</v>
      </c>
      <c r="B35" s="22" t="s">
        <v>19</v>
      </c>
      <c r="C35" s="23">
        <v>1215001</v>
      </c>
      <c r="D35" s="23">
        <v>1444256</v>
      </c>
      <c r="E35" s="24">
        <v>994561</v>
      </c>
      <c r="F35" s="25">
        <v>1</v>
      </c>
      <c r="G35" s="23">
        <v>1</v>
      </c>
      <c r="H35" s="24">
        <v>1</v>
      </c>
      <c r="I35" s="26">
        <v>9468189</v>
      </c>
      <c r="J35" s="27">
        <v>1</v>
      </c>
      <c r="K35" s="23">
        <v>1</v>
      </c>
      <c r="L35" s="24">
        <v>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64911404</v>
      </c>
      <c r="D37" s="35">
        <f t="shared" ref="D37:L37" si="3">SUM(D29:D36)</f>
        <v>60064077</v>
      </c>
      <c r="E37" s="36">
        <f t="shared" si="3"/>
        <v>69849828</v>
      </c>
      <c r="F37" s="37">
        <f t="shared" si="3"/>
        <v>53028454</v>
      </c>
      <c r="G37" s="35">
        <f t="shared" si="3"/>
        <v>63930011</v>
      </c>
      <c r="H37" s="36">
        <f t="shared" si="3"/>
        <v>63930011</v>
      </c>
      <c r="I37" s="38">
        <f t="shared" si="3"/>
        <v>8934097</v>
      </c>
      <c r="J37" s="39">
        <f t="shared" si="3"/>
        <v>54002843</v>
      </c>
      <c r="K37" s="35">
        <f t="shared" si="3"/>
        <v>54905534</v>
      </c>
      <c r="L37" s="36">
        <f t="shared" si="3"/>
        <v>56577601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7748035</v>
      </c>
      <c r="D39" s="23">
        <v>6865361</v>
      </c>
      <c r="E39" s="24">
        <v>5956749</v>
      </c>
      <c r="F39" s="25">
        <v>4977722</v>
      </c>
      <c r="G39" s="23">
        <v>4977796</v>
      </c>
      <c r="H39" s="24">
        <v>4977796</v>
      </c>
      <c r="I39" s="26">
        <v>-922535</v>
      </c>
      <c r="J39" s="27">
        <v>4013977</v>
      </c>
      <c r="K39" s="23">
        <v>56894401</v>
      </c>
      <c r="L39" s="24">
        <v>55228146</v>
      </c>
    </row>
    <row r="40" spans="1:12" ht="13.5" x14ac:dyDescent="0.25">
      <c r="A40" s="28" t="s">
        <v>52</v>
      </c>
      <c r="B40" s="22" t="s">
        <v>57</v>
      </c>
      <c r="C40" s="23">
        <v>9904987</v>
      </c>
      <c r="D40" s="23">
        <v>10725181</v>
      </c>
      <c r="E40" s="24">
        <v>27489394</v>
      </c>
      <c r="F40" s="25">
        <v>37972681</v>
      </c>
      <c r="G40" s="23">
        <v>29832398</v>
      </c>
      <c r="H40" s="24">
        <v>29832398</v>
      </c>
      <c r="I40" s="26">
        <v>-367206</v>
      </c>
      <c r="J40" s="27">
        <v>32319393</v>
      </c>
      <c r="K40" s="23">
        <v>34950393</v>
      </c>
      <c r="L40" s="24">
        <v>37679693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14926000</v>
      </c>
      <c r="D42" s="23">
        <v>18052000</v>
      </c>
      <c r="E42" s="24">
        <v>17231002</v>
      </c>
      <c r="F42" s="25">
        <v>0</v>
      </c>
      <c r="G42" s="23">
        <v>20764449</v>
      </c>
      <c r="H42" s="24">
        <v>20764449</v>
      </c>
      <c r="I42" s="26">
        <v>-309357</v>
      </c>
      <c r="J42" s="27">
        <v>24954898</v>
      </c>
      <c r="K42" s="23">
        <v>29765245</v>
      </c>
      <c r="L42" s="24">
        <v>35214041</v>
      </c>
    </row>
    <row r="43" spans="1:12" ht="13.5" x14ac:dyDescent="0.25">
      <c r="A43" s="33" t="s">
        <v>60</v>
      </c>
      <c r="B43" s="40" t="s">
        <v>19</v>
      </c>
      <c r="C43" s="35">
        <f>SUM(C39:C42)</f>
        <v>32579022</v>
      </c>
      <c r="D43" s="41">
        <f t="shared" ref="D43:L43" si="4">SUM(D39:D42)</f>
        <v>35642542</v>
      </c>
      <c r="E43" s="42">
        <f t="shared" si="4"/>
        <v>50677145</v>
      </c>
      <c r="F43" s="43">
        <f t="shared" si="4"/>
        <v>42950403</v>
      </c>
      <c r="G43" s="41">
        <f t="shared" si="4"/>
        <v>55574643</v>
      </c>
      <c r="H43" s="42">
        <f t="shared" si="4"/>
        <v>55574643</v>
      </c>
      <c r="I43" s="43">
        <f t="shared" si="4"/>
        <v>-1599098</v>
      </c>
      <c r="J43" s="45">
        <f t="shared" si="4"/>
        <v>61288268</v>
      </c>
      <c r="K43" s="41">
        <f t="shared" si="4"/>
        <v>121610039</v>
      </c>
      <c r="L43" s="42">
        <f t="shared" si="4"/>
        <v>128121880</v>
      </c>
    </row>
    <row r="44" spans="1:12" ht="13.5" x14ac:dyDescent="0.25">
      <c r="A44" s="33" t="s">
        <v>61</v>
      </c>
      <c r="B44" s="34" t="s">
        <v>19</v>
      </c>
      <c r="C44" s="35">
        <f>+C37+C43</f>
        <v>97490426</v>
      </c>
      <c r="D44" s="35">
        <f t="shared" ref="D44:L44" si="5">+D37+D43</f>
        <v>95706619</v>
      </c>
      <c r="E44" s="36">
        <f t="shared" si="5"/>
        <v>120526973</v>
      </c>
      <c r="F44" s="37">
        <f t="shared" si="5"/>
        <v>95978857</v>
      </c>
      <c r="G44" s="35">
        <f t="shared" si="5"/>
        <v>119504654</v>
      </c>
      <c r="H44" s="36">
        <f t="shared" si="5"/>
        <v>119504654</v>
      </c>
      <c r="I44" s="38">
        <f t="shared" si="5"/>
        <v>7334999</v>
      </c>
      <c r="J44" s="39">
        <f t="shared" si="5"/>
        <v>115291111</v>
      </c>
      <c r="K44" s="35">
        <f t="shared" si="5"/>
        <v>176515573</v>
      </c>
      <c r="L44" s="36">
        <f t="shared" si="5"/>
        <v>184699481</v>
      </c>
    </row>
    <row r="45" spans="1:12" ht="13.5" x14ac:dyDescent="0.25">
      <c r="A45" s="47" t="s">
        <v>62</v>
      </c>
      <c r="B45" s="48" t="s">
        <v>63</v>
      </c>
      <c r="C45" s="49">
        <f>+C26-C44</f>
        <v>858729931</v>
      </c>
      <c r="D45" s="49">
        <f t="shared" ref="D45:L45" si="6">+D26-D44</f>
        <v>903434161</v>
      </c>
      <c r="E45" s="50">
        <f t="shared" si="6"/>
        <v>944920198</v>
      </c>
      <c r="F45" s="51">
        <f t="shared" si="6"/>
        <v>906574318</v>
      </c>
      <c r="G45" s="49">
        <f t="shared" si="6"/>
        <v>949658519</v>
      </c>
      <c r="H45" s="50">
        <f t="shared" si="6"/>
        <v>949658519</v>
      </c>
      <c r="I45" s="52">
        <f t="shared" si="6"/>
        <v>101968072</v>
      </c>
      <c r="J45" s="53">
        <f t="shared" si="6"/>
        <v>942712410</v>
      </c>
      <c r="K45" s="49">
        <f t="shared" si="6"/>
        <v>915022791</v>
      </c>
      <c r="L45" s="50">
        <f t="shared" si="6"/>
        <v>872007546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474032547</v>
      </c>
      <c r="D47" s="23">
        <v>522765813</v>
      </c>
      <c r="E47" s="24">
        <v>531236027</v>
      </c>
      <c r="F47" s="25">
        <v>505135104</v>
      </c>
      <c r="G47" s="23">
        <v>520196580</v>
      </c>
      <c r="H47" s="24">
        <v>520196580</v>
      </c>
      <c r="I47" s="26">
        <v>0</v>
      </c>
      <c r="J47" s="27">
        <v>621049247</v>
      </c>
      <c r="K47" s="23">
        <v>645590656</v>
      </c>
      <c r="L47" s="24">
        <v>672876020</v>
      </c>
    </row>
    <row r="48" spans="1:12" ht="13.5" x14ac:dyDescent="0.25">
      <c r="A48" s="28" t="s">
        <v>67</v>
      </c>
      <c r="B48" s="22" t="s">
        <v>68</v>
      </c>
      <c r="C48" s="23">
        <v>321048838</v>
      </c>
      <c r="D48" s="23">
        <v>344254748</v>
      </c>
      <c r="E48" s="24">
        <v>365654078</v>
      </c>
      <c r="F48" s="25">
        <v>401439220</v>
      </c>
      <c r="G48" s="23">
        <v>429462172</v>
      </c>
      <c r="H48" s="24">
        <v>429462172</v>
      </c>
      <c r="I48" s="26">
        <v>0</v>
      </c>
      <c r="J48" s="27">
        <v>321663169</v>
      </c>
      <c r="K48" s="23">
        <v>269432134</v>
      </c>
      <c r="L48" s="24">
        <v>199131519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795081385</v>
      </c>
      <c r="D50" s="56">
        <f t="shared" ref="D50:L50" si="7">SUM(D47:D49)</f>
        <v>867020561</v>
      </c>
      <c r="E50" s="57">
        <f t="shared" si="7"/>
        <v>896890105</v>
      </c>
      <c r="F50" s="58">
        <f t="shared" si="7"/>
        <v>906574324</v>
      </c>
      <c r="G50" s="56">
        <f t="shared" si="7"/>
        <v>949658752</v>
      </c>
      <c r="H50" s="57">
        <f t="shared" si="7"/>
        <v>949658752</v>
      </c>
      <c r="I50" s="59">
        <f t="shared" si="7"/>
        <v>0</v>
      </c>
      <c r="J50" s="60">
        <f t="shared" si="7"/>
        <v>942712416</v>
      </c>
      <c r="K50" s="56">
        <f t="shared" si="7"/>
        <v>915022790</v>
      </c>
      <c r="L50" s="57">
        <f t="shared" si="7"/>
        <v>872007539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10910758</v>
      </c>
      <c r="D6" s="23">
        <v>24449262</v>
      </c>
      <c r="E6" s="24">
        <v>5372252</v>
      </c>
      <c r="F6" s="25">
        <v>25418111</v>
      </c>
      <c r="G6" s="23">
        <v>30867763</v>
      </c>
      <c r="H6" s="24">
        <v>30867763</v>
      </c>
      <c r="I6" s="26">
        <v>24863472</v>
      </c>
      <c r="J6" s="27">
        <v>2955901</v>
      </c>
      <c r="K6" s="23">
        <v>6263520</v>
      </c>
      <c r="L6" s="24">
        <v>8618637</v>
      </c>
    </row>
    <row r="7" spans="1:12" ht="13.5" x14ac:dyDescent="0.25">
      <c r="A7" s="28" t="s">
        <v>22</v>
      </c>
      <c r="B7" s="22" t="s">
        <v>9</v>
      </c>
      <c r="C7" s="23">
        <v>222407034</v>
      </c>
      <c r="D7" s="23">
        <v>113327414</v>
      </c>
      <c r="E7" s="24">
        <v>177644596</v>
      </c>
      <c r="F7" s="25">
        <v>102675315</v>
      </c>
      <c r="G7" s="23">
        <v>90139699</v>
      </c>
      <c r="H7" s="24">
        <v>90139699</v>
      </c>
      <c r="I7" s="26">
        <v>147004100</v>
      </c>
      <c r="J7" s="27">
        <v>75384950</v>
      </c>
      <c r="K7" s="23">
        <v>56883331</v>
      </c>
      <c r="L7" s="24">
        <v>71902969</v>
      </c>
    </row>
    <row r="8" spans="1:12" ht="13.5" x14ac:dyDescent="0.25">
      <c r="A8" s="28" t="s">
        <v>23</v>
      </c>
      <c r="B8" s="22" t="s">
        <v>9</v>
      </c>
      <c r="C8" s="23">
        <v>47242618</v>
      </c>
      <c r="D8" s="23">
        <v>34218451</v>
      </c>
      <c r="E8" s="24">
        <v>50013048</v>
      </c>
      <c r="F8" s="25">
        <v>26487153</v>
      </c>
      <c r="G8" s="23">
        <v>32297312</v>
      </c>
      <c r="H8" s="24">
        <v>32297312</v>
      </c>
      <c r="I8" s="26">
        <v>90723944</v>
      </c>
      <c r="J8" s="27">
        <v>22172303</v>
      </c>
      <c r="K8" s="23">
        <v>23192231</v>
      </c>
      <c r="L8" s="24">
        <v>24235878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347278</v>
      </c>
      <c r="D10" s="23">
        <v>487658</v>
      </c>
      <c r="E10" s="24">
        <v>505355</v>
      </c>
      <c r="F10" s="25">
        <v>485448</v>
      </c>
      <c r="G10" s="23">
        <v>485448</v>
      </c>
      <c r="H10" s="24">
        <v>485448</v>
      </c>
      <c r="I10" s="26">
        <v>203505</v>
      </c>
      <c r="J10" s="27">
        <v>1148196</v>
      </c>
      <c r="K10" s="23">
        <v>1201013</v>
      </c>
      <c r="L10" s="24">
        <v>1256000</v>
      </c>
    </row>
    <row r="11" spans="1:12" ht="13.5" x14ac:dyDescent="0.25">
      <c r="A11" s="28" t="s">
        <v>27</v>
      </c>
      <c r="B11" s="22" t="s">
        <v>19</v>
      </c>
      <c r="C11" s="23">
        <v>20133356</v>
      </c>
      <c r="D11" s="23">
        <v>52547860</v>
      </c>
      <c r="E11" s="24">
        <v>69329602</v>
      </c>
      <c r="F11" s="29">
        <v>36443060</v>
      </c>
      <c r="G11" s="30">
        <v>38016274</v>
      </c>
      <c r="H11" s="31">
        <v>38016274</v>
      </c>
      <c r="I11" s="26">
        <v>104039668</v>
      </c>
      <c r="J11" s="32">
        <v>45306408</v>
      </c>
      <c r="K11" s="30">
        <v>44439804</v>
      </c>
      <c r="L11" s="31">
        <v>44335469</v>
      </c>
    </row>
    <row r="12" spans="1:12" ht="13.5" x14ac:dyDescent="0.25">
      <c r="A12" s="28" t="s">
        <v>28</v>
      </c>
      <c r="B12" s="22" t="s">
        <v>19</v>
      </c>
      <c r="C12" s="23">
        <v>-115836803</v>
      </c>
      <c r="D12" s="23">
        <v>-556488</v>
      </c>
      <c r="E12" s="24">
        <v>-510907</v>
      </c>
      <c r="F12" s="25">
        <v>0</v>
      </c>
      <c r="G12" s="23">
        <v>0</v>
      </c>
      <c r="H12" s="24">
        <v>0</v>
      </c>
      <c r="I12" s="26">
        <v>-531613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185204241</v>
      </c>
      <c r="D13" s="35">
        <f t="shared" ref="D13:L13" si="0">SUM(D6:D12)</f>
        <v>224474157</v>
      </c>
      <c r="E13" s="36">
        <f t="shared" si="0"/>
        <v>302353946</v>
      </c>
      <c r="F13" s="37">
        <f t="shared" si="0"/>
        <v>191509087</v>
      </c>
      <c r="G13" s="35">
        <f t="shared" si="0"/>
        <v>191806496</v>
      </c>
      <c r="H13" s="36">
        <f t="shared" si="0"/>
        <v>191806496</v>
      </c>
      <c r="I13" s="38">
        <f t="shared" si="0"/>
        <v>366303076</v>
      </c>
      <c r="J13" s="39">
        <f t="shared" si="0"/>
        <v>146967758</v>
      </c>
      <c r="K13" s="35">
        <f t="shared" si="0"/>
        <v>131979899</v>
      </c>
      <c r="L13" s="36">
        <f t="shared" si="0"/>
        <v>150348953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150995942</v>
      </c>
      <c r="D16" s="23">
        <v>60673119</v>
      </c>
      <c r="E16" s="24">
        <v>109401728</v>
      </c>
      <c r="F16" s="25">
        <v>149920843</v>
      </c>
      <c r="G16" s="23">
        <v>150720843</v>
      </c>
      <c r="H16" s="24">
        <v>150720843</v>
      </c>
      <c r="I16" s="26">
        <v>60511389</v>
      </c>
      <c r="J16" s="27">
        <v>99398121</v>
      </c>
      <c r="K16" s="23">
        <v>93903348</v>
      </c>
      <c r="L16" s="24">
        <v>88709456</v>
      </c>
    </row>
    <row r="17" spans="1:12" ht="13.5" x14ac:dyDescent="0.25">
      <c r="A17" s="28" t="s">
        <v>33</v>
      </c>
      <c r="B17" s="22" t="s">
        <v>34</v>
      </c>
      <c r="C17" s="23">
        <v>536565361</v>
      </c>
      <c r="D17" s="23">
        <v>845884111</v>
      </c>
      <c r="E17" s="24">
        <v>844993218</v>
      </c>
      <c r="F17" s="29">
        <v>806743803</v>
      </c>
      <c r="G17" s="30">
        <v>802783803</v>
      </c>
      <c r="H17" s="31">
        <v>802783803</v>
      </c>
      <c r="I17" s="26">
        <v>848931170</v>
      </c>
      <c r="J17" s="32">
        <v>1889908417</v>
      </c>
      <c r="K17" s="30">
        <v>1961700964</v>
      </c>
      <c r="L17" s="31">
        <v>2051387666</v>
      </c>
    </row>
    <row r="18" spans="1:12" ht="13.5" x14ac:dyDescent="0.25">
      <c r="A18" s="28" t="s">
        <v>35</v>
      </c>
      <c r="B18" s="22" t="s">
        <v>19</v>
      </c>
      <c r="C18" s="23">
        <v>3369384</v>
      </c>
      <c r="D18" s="23">
        <v>5194032</v>
      </c>
      <c r="E18" s="24">
        <v>10453140</v>
      </c>
      <c r="F18" s="25">
        <v>6367963</v>
      </c>
      <c r="G18" s="23">
        <v>6367963</v>
      </c>
      <c r="H18" s="24">
        <v>6367963</v>
      </c>
      <c r="I18" s="26">
        <v>12917630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2984705</v>
      </c>
      <c r="D20" s="23">
        <v>2984705</v>
      </c>
      <c r="E20" s="24">
        <v>2984705</v>
      </c>
      <c r="F20" s="25">
        <v>2985000</v>
      </c>
      <c r="G20" s="23">
        <v>2985000</v>
      </c>
      <c r="H20" s="24">
        <v>2985000</v>
      </c>
      <c r="I20" s="26">
        <v>2984705</v>
      </c>
      <c r="J20" s="27">
        <v>3130956</v>
      </c>
      <c r="K20" s="23">
        <v>3274980</v>
      </c>
      <c r="L20" s="24">
        <v>3422354</v>
      </c>
    </row>
    <row r="21" spans="1:12" ht="13.5" x14ac:dyDescent="0.25">
      <c r="A21" s="28" t="s">
        <v>38</v>
      </c>
      <c r="B21" s="22" t="s">
        <v>19</v>
      </c>
      <c r="C21" s="23">
        <v>3235845</v>
      </c>
      <c r="D21" s="23">
        <v>2715206</v>
      </c>
      <c r="E21" s="24">
        <v>2121453</v>
      </c>
      <c r="F21" s="25">
        <v>1889737</v>
      </c>
      <c r="G21" s="23">
        <v>2889737</v>
      </c>
      <c r="H21" s="24">
        <v>2889737</v>
      </c>
      <c r="I21" s="26">
        <v>1759914</v>
      </c>
      <c r="J21" s="27">
        <v>3457384</v>
      </c>
      <c r="K21" s="23">
        <v>3626113</v>
      </c>
      <c r="L21" s="24">
        <v>3796066</v>
      </c>
    </row>
    <row r="22" spans="1:12" ht="13.5" x14ac:dyDescent="0.25">
      <c r="A22" s="28" t="s">
        <v>22</v>
      </c>
      <c r="B22" s="22" t="s">
        <v>19</v>
      </c>
      <c r="C22" s="23">
        <v>1520034</v>
      </c>
      <c r="D22" s="23">
        <v>1520034</v>
      </c>
      <c r="E22" s="24">
        <v>1520034</v>
      </c>
      <c r="F22" s="25">
        <v>0</v>
      </c>
      <c r="G22" s="23">
        <v>0</v>
      </c>
      <c r="H22" s="24">
        <v>0</v>
      </c>
      <c r="I22" s="26">
        <v>1520034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698671271</v>
      </c>
      <c r="D25" s="41">
        <f t="shared" ref="D25:L25" si="1">SUM(D15:D24)</f>
        <v>918971207</v>
      </c>
      <c r="E25" s="42">
        <f t="shared" si="1"/>
        <v>971474278</v>
      </c>
      <c r="F25" s="43">
        <f t="shared" si="1"/>
        <v>967907346</v>
      </c>
      <c r="G25" s="41">
        <f t="shared" si="1"/>
        <v>965747346</v>
      </c>
      <c r="H25" s="42">
        <f t="shared" si="1"/>
        <v>965747346</v>
      </c>
      <c r="I25" s="44">
        <f t="shared" si="1"/>
        <v>928624842</v>
      </c>
      <c r="J25" s="45">
        <f t="shared" si="1"/>
        <v>1995894878</v>
      </c>
      <c r="K25" s="41">
        <f t="shared" si="1"/>
        <v>2062505405</v>
      </c>
      <c r="L25" s="42">
        <f t="shared" si="1"/>
        <v>2147315542</v>
      </c>
    </row>
    <row r="26" spans="1:12" ht="13.5" x14ac:dyDescent="0.25">
      <c r="A26" s="33" t="s">
        <v>42</v>
      </c>
      <c r="B26" s="34" t="s">
        <v>19</v>
      </c>
      <c r="C26" s="35">
        <f>+C13+C25</f>
        <v>883875512</v>
      </c>
      <c r="D26" s="35">
        <f t="shared" ref="D26:L26" si="2">+D13+D25</f>
        <v>1143445364</v>
      </c>
      <c r="E26" s="36">
        <f t="shared" si="2"/>
        <v>1273828224</v>
      </c>
      <c r="F26" s="37">
        <f t="shared" si="2"/>
        <v>1159416433</v>
      </c>
      <c r="G26" s="35">
        <f t="shared" si="2"/>
        <v>1157553842</v>
      </c>
      <c r="H26" s="36">
        <f t="shared" si="2"/>
        <v>1157553842</v>
      </c>
      <c r="I26" s="38">
        <f t="shared" si="2"/>
        <v>1294927918</v>
      </c>
      <c r="J26" s="39">
        <f t="shared" si="2"/>
        <v>2142862636</v>
      </c>
      <c r="K26" s="35">
        <f t="shared" si="2"/>
        <v>2194485304</v>
      </c>
      <c r="L26" s="36">
        <f t="shared" si="2"/>
        <v>2297664495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297890</v>
      </c>
      <c r="D30" s="23">
        <v>1025913</v>
      </c>
      <c r="E30" s="24">
        <v>328551</v>
      </c>
      <c r="F30" s="25">
        <v>405584</v>
      </c>
      <c r="G30" s="23">
        <v>405584</v>
      </c>
      <c r="H30" s="24">
        <v>405584</v>
      </c>
      <c r="I30" s="26">
        <v>366305</v>
      </c>
      <c r="J30" s="27">
        <v>344650</v>
      </c>
      <c r="K30" s="23">
        <v>360504</v>
      </c>
      <c r="L30" s="24">
        <v>376727</v>
      </c>
    </row>
    <row r="31" spans="1:12" ht="13.5" x14ac:dyDescent="0.25">
      <c r="A31" s="28" t="s">
        <v>47</v>
      </c>
      <c r="B31" s="22" t="s">
        <v>19</v>
      </c>
      <c r="C31" s="23">
        <v>2373874</v>
      </c>
      <c r="D31" s="23">
        <v>2407527</v>
      </c>
      <c r="E31" s="24">
        <v>2451054</v>
      </c>
      <c r="F31" s="25">
        <v>2477123</v>
      </c>
      <c r="G31" s="23">
        <v>2477123</v>
      </c>
      <c r="H31" s="24">
        <v>2477123</v>
      </c>
      <c r="I31" s="26">
        <v>2331309</v>
      </c>
      <c r="J31" s="27">
        <v>2467713</v>
      </c>
      <c r="K31" s="23">
        <v>2581228</v>
      </c>
      <c r="L31" s="24">
        <v>2697383</v>
      </c>
    </row>
    <row r="32" spans="1:12" ht="13.5" x14ac:dyDescent="0.25">
      <c r="A32" s="28" t="s">
        <v>48</v>
      </c>
      <c r="B32" s="22" t="s">
        <v>49</v>
      </c>
      <c r="C32" s="23">
        <v>412361106</v>
      </c>
      <c r="D32" s="23">
        <v>548273788</v>
      </c>
      <c r="E32" s="24">
        <v>623884684</v>
      </c>
      <c r="F32" s="25">
        <v>562313744</v>
      </c>
      <c r="G32" s="23">
        <v>561665202</v>
      </c>
      <c r="H32" s="24">
        <v>561665202</v>
      </c>
      <c r="I32" s="26">
        <v>779194621</v>
      </c>
      <c r="J32" s="27">
        <v>520028263</v>
      </c>
      <c r="K32" s="23">
        <v>546457659</v>
      </c>
      <c r="L32" s="24">
        <v>571244983</v>
      </c>
    </row>
    <row r="33" spans="1:12" ht="13.5" x14ac:dyDescent="0.25">
      <c r="A33" s="28" t="s">
        <v>50</v>
      </c>
      <c r="B33" s="22" t="s">
        <v>51</v>
      </c>
      <c r="C33" s="23">
        <v>3295994</v>
      </c>
      <c r="D33" s="23">
        <v>3802191</v>
      </c>
      <c r="E33" s="24">
        <v>3236000</v>
      </c>
      <c r="F33" s="25">
        <v>0</v>
      </c>
      <c r="G33" s="23">
        <v>0</v>
      </c>
      <c r="H33" s="24">
        <v>0</v>
      </c>
      <c r="I33" s="26">
        <v>6900304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42858702</v>
      </c>
      <c r="D34" s="23">
        <v>48455198</v>
      </c>
      <c r="E34" s="24">
        <v>50265513</v>
      </c>
      <c r="F34" s="25">
        <v>31163691</v>
      </c>
      <c r="G34" s="23">
        <v>31163691</v>
      </c>
      <c r="H34" s="24">
        <v>31163691</v>
      </c>
      <c r="I34" s="26">
        <v>48455198</v>
      </c>
      <c r="J34" s="27">
        <v>29254513</v>
      </c>
      <c r="K34" s="23">
        <v>30600221</v>
      </c>
      <c r="L34" s="24">
        <v>31977231</v>
      </c>
    </row>
    <row r="35" spans="1:12" ht="13.5" x14ac:dyDescent="0.25">
      <c r="A35" s="28" t="s">
        <v>27</v>
      </c>
      <c r="B35" s="22" t="s">
        <v>19</v>
      </c>
      <c r="C35" s="23">
        <v>-29812484</v>
      </c>
      <c r="D35" s="23">
        <v>33388068</v>
      </c>
      <c r="E35" s="24">
        <v>54187522</v>
      </c>
      <c r="F35" s="25">
        <v>30464604</v>
      </c>
      <c r="G35" s="23">
        <v>31440054</v>
      </c>
      <c r="H35" s="24">
        <v>31440054</v>
      </c>
      <c r="I35" s="26">
        <v>73017211</v>
      </c>
      <c r="J35" s="27">
        <v>31412198</v>
      </c>
      <c r="K35" s="23">
        <v>35760429</v>
      </c>
      <c r="L35" s="24">
        <v>40305060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431375082</v>
      </c>
      <c r="D37" s="35">
        <f t="shared" ref="D37:L37" si="3">SUM(D29:D36)</f>
        <v>637352685</v>
      </c>
      <c r="E37" s="36">
        <f t="shared" si="3"/>
        <v>734353324</v>
      </c>
      <c r="F37" s="37">
        <f t="shared" si="3"/>
        <v>626824746</v>
      </c>
      <c r="G37" s="35">
        <f t="shared" si="3"/>
        <v>627151654</v>
      </c>
      <c r="H37" s="36">
        <f t="shared" si="3"/>
        <v>627151654</v>
      </c>
      <c r="I37" s="38">
        <f t="shared" si="3"/>
        <v>910264948</v>
      </c>
      <c r="J37" s="39">
        <f t="shared" si="3"/>
        <v>583507337</v>
      </c>
      <c r="K37" s="35">
        <f t="shared" si="3"/>
        <v>615760041</v>
      </c>
      <c r="L37" s="36">
        <f t="shared" si="3"/>
        <v>646601384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1441287</v>
      </c>
      <c r="D39" s="23">
        <v>927264</v>
      </c>
      <c r="E39" s="24">
        <v>1307801</v>
      </c>
      <c r="F39" s="25">
        <v>1287423</v>
      </c>
      <c r="G39" s="23">
        <v>1287423</v>
      </c>
      <c r="H39" s="24">
        <v>1287423</v>
      </c>
      <c r="I39" s="26">
        <v>926565</v>
      </c>
      <c r="J39" s="27">
        <v>1123420</v>
      </c>
      <c r="K39" s="23">
        <v>1175097</v>
      </c>
      <c r="L39" s="24">
        <v>1227976</v>
      </c>
    </row>
    <row r="40" spans="1:12" ht="13.5" x14ac:dyDescent="0.25">
      <c r="A40" s="28" t="s">
        <v>52</v>
      </c>
      <c r="B40" s="22" t="s">
        <v>57</v>
      </c>
      <c r="C40" s="23">
        <v>33970852</v>
      </c>
      <c r="D40" s="23">
        <v>43944297</v>
      </c>
      <c r="E40" s="24">
        <v>42095830</v>
      </c>
      <c r="F40" s="25">
        <v>45520110</v>
      </c>
      <c r="G40" s="23">
        <v>45520110</v>
      </c>
      <c r="H40" s="24">
        <v>45520110</v>
      </c>
      <c r="I40" s="26">
        <v>43944297</v>
      </c>
      <c r="J40" s="27">
        <v>44158525</v>
      </c>
      <c r="K40" s="23">
        <v>46189818</v>
      </c>
      <c r="L40" s="24">
        <v>48268359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37983984</v>
      </c>
      <c r="G42" s="23">
        <v>37983984</v>
      </c>
      <c r="H42" s="24">
        <v>37983984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35412139</v>
      </c>
      <c r="D43" s="41">
        <f t="shared" ref="D43:L43" si="4">SUM(D39:D42)</f>
        <v>44871561</v>
      </c>
      <c r="E43" s="42">
        <f t="shared" si="4"/>
        <v>43403631</v>
      </c>
      <c r="F43" s="43">
        <f t="shared" si="4"/>
        <v>84791517</v>
      </c>
      <c r="G43" s="41">
        <f t="shared" si="4"/>
        <v>84791517</v>
      </c>
      <c r="H43" s="42">
        <f t="shared" si="4"/>
        <v>84791517</v>
      </c>
      <c r="I43" s="43">
        <f t="shared" si="4"/>
        <v>44870862</v>
      </c>
      <c r="J43" s="45">
        <f t="shared" si="4"/>
        <v>45281945</v>
      </c>
      <c r="K43" s="41">
        <f t="shared" si="4"/>
        <v>47364915</v>
      </c>
      <c r="L43" s="42">
        <f t="shared" si="4"/>
        <v>49496335</v>
      </c>
    </row>
    <row r="44" spans="1:12" ht="13.5" x14ac:dyDescent="0.25">
      <c r="A44" s="33" t="s">
        <v>61</v>
      </c>
      <c r="B44" s="34" t="s">
        <v>19</v>
      </c>
      <c r="C44" s="35">
        <f>+C37+C43</f>
        <v>466787221</v>
      </c>
      <c r="D44" s="35">
        <f t="shared" ref="D44:L44" si="5">+D37+D43</f>
        <v>682224246</v>
      </c>
      <c r="E44" s="36">
        <f t="shared" si="5"/>
        <v>777756955</v>
      </c>
      <c r="F44" s="37">
        <f t="shared" si="5"/>
        <v>711616263</v>
      </c>
      <c r="G44" s="35">
        <f t="shared" si="5"/>
        <v>711943171</v>
      </c>
      <c r="H44" s="36">
        <f t="shared" si="5"/>
        <v>711943171</v>
      </c>
      <c r="I44" s="38">
        <f t="shared" si="5"/>
        <v>955135810</v>
      </c>
      <c r="J44" s="39">
        <f t="shared" si="5"/>
        <v>628789282</v>
      </c>
      <c r="K44" s="35">
        <f t="shared" si="5"/>
        <v>663124956</v>
      </c>
      <c r="L44" s="36">
        <f t="shared" si="5"/>
        <v>696097719</v>
      </c>
    </row>
    <row r="45" spans="1:12" ht="13.5" x14ac:dyDescent="0.25">
      <c r="A45" s="47" t="s">
        <v>62</v>
      </c>
      <c r="B45" s="48" t="s">
        <v>63</v>
      </c>
      <c r="C45" s="49">
        <f>+C26-C44</f>
        <v>417088291</v>
      </c>
      <c r="D45" s="49">
        <f t="shared" ref="D45:L45" si="6">+D26-D44</f>
        <v>461221118</v>
      </c>
      <c r="E45" s="50">
        <f t="shared" si="6"/>
        <v>496071269</v>
      </c>
      <c r="F45" s="51">
        <f t="shared" si="6"/>
        <v>447800170</v>
      </c>
      <c r="G45" s="49">
        <f t="shared" si="6"/>
        <v>445610671</v>
      </c>
      <c r="H45" s="50">
        <f t="shared" si="6"/>
        <v>445610671</v>
      </c>
      <c r="I45" s="52">
        <f t="shared" si="6"/>
        <v>339792108</v>
      </c>
      <c r="J45" s="53">
        <f t="shared" si="6"/>
        <v>1514073354</v>
      </c>
      <c r="K45" s="49">
        <f t="shared" si="6"/>
        <v>1531360348</v>
      </c>
      <c r="L45" s="50">
        <f t="shared" si="6"/>
        <v>1601566776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492112158</v>
      </c>
      <c r="D47" s="23">
        <v>628969961</v>
      </c>
      <c r="E47" s="24">
        <v>518769928</v>
      </c>
      <c r="F47" s="25">
        <v>447800170</v>
      </c>
      <c r="G47" s="23">
        <v>445610671</v>
      </c>
      <c r="H47" s="24">
        <v>445610671</v>
      </c>
      <c r="I47" s="26">
        <v>325087287</v>
      </c>
      <c r="J47" s="27">
        <v>1514073354</v>
      </c>
      <c r="K47" s="23">
        <v>1531360348</v>
      </c>
      <c r="L47" s="24">
        <v>1601566776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492112158</v>
      </c>
      <c r="D50" s="56">
        <f t="shared" ref="D50:L50" si="7">SUM(D47:D49)</f>
        <v>628969961</v>
      </c>
      <c r="E50" s="57">
        <f t="shared" si="7"/>
        <v>518769928</v>
      </c>
      <c r="F50" s="58">
        <f t="shared" si="7"/>
        <v>447800170</v>
      </c>
      <c r="G50" s="56">
        <f t="shared" si="7"/>
        <v>445610671</v>
      </c>
      <c r="H50" s="57">
        <f t="shared" si="7"/>
        <v>445610671</v>
      </c>
      <c r="I50" s="59">
        <f t="shared" si="7"/>
        <v>325087287</v>
      </c>
      <c r="J50" s="60">
        <f t="shared" si="7"/>
        <v>1514073354</v>
      </c>
      <c r="K50" s="56">
        <f t="shared" si="7"/>
        <v>1531360348</v>
      </c>
      <c r="L50" s="57">
        <f t="shared" si="7"/>
        <v>1601566776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5242699</v>
      </c>
      <c r="D6" s="23">
        <v>24931310</v>
      </c>
      <c r="E6" s="24">
        <v>8137200</v>
      </c>
      <c r="F6" s="25">
        <v>25247353</v>
      </c>
      <c r="G6" s="23">
        <v>30104897</v>
      </c>
      <c r="H6" s="24">
        <v>30104897</v>
      </c>
      <c r="I6" s="26">
        <v>-144146145</v>
      </c>
      <c r="J6" s="27">
        <v>7197730</v>
      </c>
      <c r="K6" s="23">
        <v>13480370</v>
      </c>
      <c r="L6" s="24">
        <v>32906839</v>
      </c>
    </row>
    <row r="7" spans="1:12" ht="13.5" x14ac:dyDescent="0.25">
      <c r="A7" s="28" t="s">
        <v>22</v>
      </c>
      <c r="B7" s="22" t="s">
        <v>9</v>
      </c>
      <c r="C7" s="23">
        <v>380121209</v>
      </c>
      <c r="D7" s="23">
        <v>462858482</v>
      </c>
      <c r="E7" s="24">
        <v>644401241</v>
      </c>
      <c r="F7" s="25">
        <v>733626715</v>
      </c>
      <c r="G7" s="23">
        <v>585148984</v>
      </c>
      <c r="H7" s="24">
        <v>585148984</v>
      </c>
      <c r="I7" s="26">
        <v>942205444</v>
      </c>
      <c r="J7" s="27">
        <v>702621054</v>
      </c>
      <c r="K7" s="23">
        <v>751057954</v>
      </c>
      <c r="L7" s="24">
        <v>831862310</v>
      </c>
    </row>
    <row r="8" spans="1:12" ht="13.5" x14ac:dyDescent="0.25">
      <c r="A8" s="28" t="s">
        <v>23</v>
      </c>
      <c r="B8" s="22" t="s">
        <v>9</v>
      </c>
      <c r="C8" s="23">
        <v>-2304909</v>
      </c>
      <c r="D8" s="23">
        <v>4082344</v>
      </c>
      <c r="E8" s="24">
        <v>6219652</v>
      </c>
      <c r="F8" s="25">
        <v>0</v>
      </c>
      <c r="G8" s="23">
        <v>6201854</v>
      </c>
      <c r="H8" s="24">
        <v>6201854</v>
      </c>
      <c r="I8" s="26">
        <v>3709468</v>
      </c>
      <c r="J8" s="27">
        <v>6219652</v>
      </c>
      <c r="K8" s="23">
        <v>6592833</v>
      </c>
      <c r="L8" s="24">
        <v>6988401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2069519</v>
      </c>
      <c r="D10" s="23">
        <v>1829391</v>
      </c>
      <c r="E10" s="24">
        <v>2981629</v>
      </c>
      <c r="F10" s="25">
        <v>2765696</v>
      </c>
      <c r="G10" s="23">
        <v>0</v>
      </c>
      <c r="H10" s="24">
        <v>0</v>
      </c>
      <c r="I10" s="26">
        <v>3742567</v>
      </c>
      <c r="J10" s="27">
        <v>2981629</v>
      </c>
      <c r="K10" s="23">
        <v>3160527</v>
      </c>
      <c r="L10" s="24">
        <v>3350158</v>
      </c>
    </row>
    <row r="11" spans="1:12" ht="13.5" x14ac:dyDescent="0.25">
      <c r="A11" s="28" t="s">
        <v>27</v>
      </c>
      <c r="B11" s="22" t="s">
        <v>19</v>
      </c>
      <c r="C11" s="23">
        <v>78992777</v>
      </c>
      <c r="D11" s="23">
        <v>94529722</v>
      </c>
      <c r="E11" s="24">
        <v>93847440</v>
      </c>
      <c r="F11" s="29">
        <v>134332590</v>
      </c>
      <c r="G11" s="30">
        <v>62142733</v>
      </c>
      <c r="H11" s="31">
        <v>62142733</v>
      </c>
      <c r="I11" s="26">
        <v>107380059</v>
      </c>
      <c r="J11" s="32">
        <v>18639176</v>
      </c>
      <c r="K11" s="30">
        <v>19726349</v>
      </c>
      <c r="L11" s="31">
        <v>20904271</v>
      </c>
    </row>
    <row r="12" spans="1:12" ht="13.5" x14ac:dyDescent="0.25">
      <c r="A12" s="28" t="s">
        <v>28</v>
      </c>
      <c r="B12" s="22" t="s">
        <v>19</v>
      </c>
      <c r="C12" s="23">
        <v>41115</v>
      </c>
      <c r="D12" s="23">
        <v>2378377</v>
      </c>
      <c r="E12" s="24">
        <v>2586556</v>
      </c>
      <c r="F12" s="25">
        <v>152249</v>
      </c>
      <c r="G12" s="23">
        <v>3429760</v>
      </c>
      <c r="H12" s="24">
        <v>3429760</v>
      </c>
      <c r="I12" s="26">
        <v>3255483</v>
      </c>
      <c r="J12" s="27">
        <v>2586556</v>
      </c>
      <c r="K12" s="23">
        <v>2741748</v>
      </c>
      <c r="L12" s="24">
        <v>2906254</v>
      </c>
    </row>
    <row r="13" spans="1:12" ht="13.5" x14ac:dyDescent="0.25">
      <c r="A13" s="33" t="s">
        <v>29</v>
      </c>
      <c r="B13" s="34" t="s">
        <v>19</v>
      </c>
      <c r="C13" s="35">
        <f>SUM(C6:C12)</f>
        <v>464162410</v>
      </c>
      <c r="D13" s="35">
        <f t="shared" ref="D13:L13" si="0">SUM(D6:D12)</f>
        <v>590609626</v>
      </c>
      <c r="E13" s="36">
        <f t="shared" si="0"/>
        <v>758173718</v>
      </c>
      <c r="F13" s="37">
        <f t="shared" si="0"/>
        <v>896124603</v>
      </c>
      <c r="G13" s="35">
        <f t="shared" si="0"/>
        <v>687028228</v>
      </c>
      <c r="H13" s="36">
        <f t="shared" si="0"/>
        <v>687028228</v>
      </c>
      <c r="I13" s="38">
        <f t="shared" si="0"/>
        <v>916146876</v>
      </c>
      <c r="J13" s="39">
        <f t="shared" si="0"/>
        <v>740245797</v>
      </c>
      <c r="K13" s="35">
        <f t="shared" si="0"/>
        <v>796759781</v>
      </c>
      <c r="L13" s="36">
        <f t="shared" si="0"/>
        <v>898918233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3853509</v>
      </c>
      <c r="D15" s="23">
        <v>1988055</v>
      </c>
      <c r="E15" s="24">
        <v>-1432135</v>
      </c>
      <c r="F15" s="25">
        <v>14054681</v>
      </c>
      <c r="G15" s="23">
        <v>621319</v>
      </c>
      <c r="H15" s="24">
        <v>621319</v>
      </c>
      <c r="I15" s="26">
        <v>-1432135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2302236</v>
      </c>
      <c r="D16" s="23">
        <v>1919842</v>
      </c>
      <c r="E16" s="24">
        <v>1773415</v>
      </c>
      <c r="F16" s="25">
        <v>1826847</v>
      </c>
      <c r="G16" s="23">
        <v>1748414</v>
      </c>
      <c r="H16" s="24">
        <v>1748414</v>
      </c>
      <c r="I16" s="26">
        <v>1773414</v>
      </c>
      <c r="J16" s="27">
        <v>1727462</v>
      </c>
      <c r="K16" s="23">
        <v>1828679</v>
      </c>
      <c r="L16" s="24">
        <v>1937882</v>
      </c>
    </row>
    <row r="17" spans="1:12" ht="13.5" x14ac:dyDescent="0.25">
      <c r="A17" s="28" t="s">
        <v>33</v>
      </c>
      <c r="B17" s="22" t="s">
        <v>34</v>
      </c>
      <c r="C17" s="23">
        <v>1837169825</v>
      </c>
      <c r="D17" s="23">
        <v>1935981174</v>
      </c>
      <c r="E17" s="24">
        <v>1982837799</v>
      </c>
      <c r="F17" s="29">
        <v>2180483906</v>
      </c>
      <c r="G17" s="30">
        <v>2163734970</v>
      </c>
      <c r="H17" s="31">
        <v>2163734970</v>
      </c>
      <c r="I17" s="26">
        <v>2148005296</v>
      </c>
      <c r="J17" s="32">
        <v>2235541007</v>
      </c>
      <c r="K17" s="30">
        <v>2539557252</v>
      </c>
      <c r="L17" s="31">
        <v>2856673450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2076</v>
      </c>
      <c r="D21" s="23">
        <v>1039</v>
      </c>
      <c r="E21" s="24">
        <v>138564</v>
      </c>
      <c r="F21" s="25">
        <v>608363</v>
      </c>
      <c r="G21" s="23">
        <v>110563</v>
      </c>
      <c r="H21" s="24">
        <v>110563</v>
      </c>
      <c r="I21" s="26">
        <v>138564</v>
      </c>
      <c r="J21" s="27">
        <v>130818</v>
      </c>
      <c r="K21" s="23">
        <v>138821</v>
      </c>
      <c r="L21" s="24">
        <v>147353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1843327646</v>
      </c>
      <c r="D25" s="41">
        <f t="shared" ref="D25:L25" si="1">SUM(D15:D24)</f>
        <v>1939890110</v>
      </c>
      <c r="E25" s="42">
        <f t="shared" si="1"/>
        <v>1983317643</v>
      </c>
      <c r="F25" s="43">
        <f t="shared" si="1"/>
        <v>2196973797</v>
      </c>
      <c r="G25" s="41">
        <f t="shared" si="1"/>
        <v>2166215266</v>
      </c>
      <c r="H25" s="42">
        <f t="shared" si="1"/>
        <v>2166215266</v>
      </c>
      <c r="I25" s="44">
        <f t="shared" si="1"/>
        <v>2148485139</v>
      </c>
      <c r="J25" s="45">
        <f t="shared" si="1"/>
        <v>2237399287</v>
      </c>
      <c r="K25" s="41">
        <f t="shared" si="1"/>
        <v>2541524752</v>
      </c>
      <c r="L25" s="42">
        <f t="shared" si="1"/>
        <v>2858758685</v>
      </c>
    </row>
    <row r="26" spans="1:12" ht="13.5" x14ac:dyDescent="0.25">
      <c r="A26" s="33" t="s">
        <v>42</v>
      </c>
      <c r="B26" s="34" t="s">
        <v>19</v>
      </c>
      <c r="C26" s="35">
        <f>+C13+C25</f>
        <v>2307490056</v>
      </c>
      <c r="D26" s="35">
        <f t="shared" ref="D26:L26" si="2">+D13+D25</f>
        <v>2530499736</v>
      </c>
      <c r="E26" s="36">
        <f t="shared" si="2"/>
        <v>2741491361</v>
      </c>
      <c r="F26" s="37">
        <f t="shared" si="2"/>
        <v>3093098400</v>
      </c>
      <c r="G26" s="35">
        <f t="shared" si="2"/>
        <v>2853243494</v>
      </c>
      <c r="H26" s="36">
        <f t="shared" si="2"/>
        <v>2853243494</v>
      </c>
      <c r="I26" s="38">
        <f t="shared" si="2"/>
        <v>3064632015</v>
      </c>
      <c r="J26" s="39">
        <f t="shared" si="2"/>
        <v>2977645084</v>
      </c>
      <c r="K26" s="35">
        <f t="shared" si="2"/>
        <v>3338284533</v>
      </c>
      <c r="L26" s="36">
        <f t="shared" si="2"/>
        <v>3757676918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675200</v>
      </c>
      <c r="D30" s="23">
        <v>61430495</v>
      </c>
      <c r="E30" s="24">
        <v>844891</v>
      </c>
      <c r="F30" s="25">
        <v>17093852</v>
      </c>
      <c r="G30" s="23">
        <v>844891</v>
      </c>
      <c r="H30" s="24">
        <v>844891</v>
      </c>
      <c r="I30" s="26">
        <v>-51773</v>
      </c>
      <c r="J30" s="27">
        <v>22645461</v>
      </c>
      <c r="K30" s="23">
        <v>12817417</v>
      </c>
      <c r="L30" s="24">
        <v>1914612</v>
      </c>
    </row>
    <row r="31" spans="1:12" ht="13.5" x14ac:dyDescent="0.25">
      <c r="A31" s="28" t="s">
        <v>47</v>
      </c>
      <c r="B31" s="22" t="s">
        <v>19</v>
      </c>
      <c r="C31" s="23">
        <v>1130827</v>
      </c>
      <c r="D31" s="23">
        <v>1376986</v>
      </c>
      <c r="E31" s="24">
        <v>1390387</v>
      </c>
      <c r="F31" s="25">
        <v>1476989</v>
      </c>
      <c r="G31" s="23">
        <v>1473809</v>
      </c>
      <c r="H31" s="24">
        <v>1473809</v>
      </c>
      <c r="I31" s="26">
        <v>1451143</v>
      </c>
      <c r="J31" s="27">
        <v>1390387</v>
      </c>
      <c r="K31" s="23">
        <v>1473810</v>
      </c>
      <c r="L31" s="24">
        <v>1562239</v>
      </c>
    </row>
    <row r="32" spans="1:12" ht="13.5" x14ac:dyDescent="0.25">
      <c r="A32" s="28" t="s">
        <v>48</v>
      </c>
      <c r="B32" s="22" t="s">
        <v>49</v>
      </c>
      <c r="C32" s="23">
        <v>103517901</v>
      </c>
      <c r="D32" s="23">
        <v>149303462</v>
      </c>
      <c r="E32" s="24">
        <v>146769289</v>
      </c>
      <c r="F32" s="25">
        <v>171529370</v>
      </c>
      <c r="G32" s="23">
        <v>57014804</v>
      </c>
      <c r="H32" s="24">
        <v>57014804</v>
      </c>
      <c r="I32" s="26">
        <v>-7726844</v>
      </c>
      <c r="J32" s="27">
        <v>129617843</v>
      </c>
      <c r="K32" s="23">
        <v>137008020</v>
      </c>
      <c r="L32" s="24">
        <v>144838055</v>
      </c>
    </row>
    <row r="33" spans="1:12" ht="13.5" x14ac:dyDescent="0.25">
      <c r="A33" s="28" t="s">
        <v>50</v>
      </c>
      <c r="B33" s="22" t="s">
        <v>51</v>
      </c>
      <c r="C33" s="23">
        <v>-12350721</v>
      </c>
      <c r="D33" s="23">
        <v>-7877581</v>
      </c>
      <c r="E33" s="24">
        <v>-2538943</v>
      </c>
      <c r="F33" s="25">
        <v>-6736729</v>
      </c>
      <c r="G33" s="23">
        <v>13988606</v>
      </c>
      <c r="H33" s="24">
        <v>13988606</v>
      </c>
      <c r="I33" s="26">
        <v>3520947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37189069</v>
      </c>
      <c r="D34" s="23">
        <v>37184339</v>
      </c>
      <c r="E34" s="24">
        <v>39669019</v>
      </c>
      <c r="F34" s="25">
        <v>45976788</v>
      </c>
      <c r="G34" s="23">
        <v>46152275</v>
      </c>
      <c r="H34" s="24">
        <v>46152275</v>
      </c>
      <c r="I34" s="26">
        <v>28600968</v>
      </c>
      <c r="J34" s="27">
        <v>51327292</v>
      </c>
      <c r="K34" s="23">
        <v>55814755</v>
      </c>
      <c r="L34" s="24">
        <v>60616340</v>
      </c>
    </row>
    <row r="35" spans="1:12" ht="13.5" x14ac:dyDescent="0.25">
      <c r="A35" s="28" t="s">
        <v>27</v>
      </c>
      <c r="B35" s="22" t="s">
        <v>19</v>
      </c>
      <c r="C35" s="23">
        <v>85458107</v>
      </c>
      <c r="D35" s="23">
        <v>95352856</v>
      </c>
      <c r="E35" s="24">
        <v>126201261</v>
      </c>
      <c r="F35" s="25">
        <v>12356569</v>
      </c>
      <c r="G35" s="23">
        <v>49203630</v>
      </c>
      <c r="H35" s="24">
        <v>49203630</v>
      </c>
      <c r="I35" s="26">
        <v>157410499</v>
      </c>
      <c r="J35" s="27">
        <v>31921682</v>
      </c>
      <c r="K35" s="23">
        <v>34082273</v>
      </c>
      <c r="L35" s="24">
        <v>36468606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215620383</v>
      </c>
      <c r="D37" s="35">
        <f t="shared" ref="D37:L37" si="3">SUM(D29:D36)</f>
        <v>336770557</v>
      </c>
      <c r="E37" s="36">
        <f t="shared" si="3"/>
        <v>312335904</v>
      </c>
      <c r="F37" s="37">
        <f t="shared" si="3"/>
        <v>241696839</v>
      </c>
      <c r="G37" s="35">
        <f t="shared" si="3"/>
        <v>168678015</v>
      </c>
      <c r="H37" s="36">
        <f t="shared" si="3"/>
        <v>168678015</v>
      </c>
      <c r="I37" s="38">
        <f t="shared" si="3"/>
        <v>183204940</v>
      </c>
      <c r="J37" s="39">
        <f t="shared" si="3"/>
        <v>236902665</v>
      </c>
      <c r="K37" s="35">
        <f t="shared" si="3"/>
        <v>241196275</v>
      </c>
      <c r="L37" s="36">
        <f t="shared" si="3"/>
        <v>245399852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2050922</v>
      </c>
      <c r="D39" s="23">
        <v>622307</v>
      </c>
      <c r="E39" s="24">
        <v>454722</v>
      </c>
      <c r="F39" s="25">
        <v>15159420</v>
      </c>
      <c r="G39" s="23">
        <v>454722</v>
      </c>
      <c r="H39" s="24">
        <v>454722</v>
      </c>
      <c r="I39" s="26">
        <v>-79650</v>
      </c>
      <c r="J39" s="27">
        <v>454722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19023155</v>
      </c>
      <c r="D40" s="23">
        <v>16620250</v>
      </c>
      <c r="E40" s="24">
        <v>19686012</v>
      </c>
      <c r="F40" s="25">
        <v>9313000</v>
      </c>
      <c r="G40" s="23">
        <v>-9270001</v>
      </c>
      <c r="H40" s="24">
        <v>-9270001</v>
      </c>
      <c r="I40" s="26">
        <v>12034404</v>
      </c>
      <c r="J40" s="27">
        <v>12034404</v>
      </c>
      <c r="K40" s="23">
        <v>12756468</v>
      </c>
      <c r="L40" s="24">
        <v>13521856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25260685</v>
      </c>
      <c r="D42" s="23">
        <v>28994386</v>
      </c>
      <c r="E42" s="24">
        <v>27577386</v>
      </c>
      <c r="F42" s="25">
        <v>26271943</v>
      </c>
      <c r="G42" s="23">
        <v>0</v>
      </c>
      <c r="H42" s="24">
        <v>0</v>
      </c>
      <c r="I42" s="26">
        <v>27577386</v>
      </c>
      <c r="J42" s="27">
        <v>27577386</v>
      </c>
      <c r="K42" s="23">
        <v>29233641</v>
      </c>
      <c r="L42" s="24">
        <v>30987659</v>
      </c>
    </row>
    <row r="43" spans="1:12" ht="13.5" x14ac:dyDescent="0.25">
      <c r="A43" s="33" t="s">
        <v>60</v>
      </c>
      <c r="B43" s="40" t="s">
        <v>19</v>
      </c>
      <c r="C43" s="35">
        <f>SUM(C39:C42)</f>
        <v>46334762</v>
      </c>
      <c r="D43" s="41">
        <f t="shared" ref="D43:L43" si="4">SUM(D39:D42)</f>
        <v>46236943</v>
      </c>
      <c r="E43" s="42">
        <f t="shared" si="4"/>
        <v>47718120</v>
      </c>
      <c r="F43" s="43">
        <f t="shared" si="4"/>
        <v>50744363</v>
      </c>
      <c r="G43" s="41">
        <f t="shared" si="4"/>
        <v>-8815279</v>
      </c>
      <c r="H43" s="42">
        <f t="shared" si="4"/>
        <v>-8815279</v>
      </c>
      <c r="I43" s="43">
        <f t="shared" si="4"/>
        <v>39532140</v>
      </c>
      <c r="J43" s="45">
        <f t="shared" si="4"/>
        <v>40066512</v>
      </c>
      <c r="K43" s="41">
        <f t="shared" si="4"/>
        <v>41990109</v>
      </c>
      <c r="L43" s="42">
        <f t="shared" si="4"/>
        <v>44509515</v>
      </c>
    </row>
    <row r="44" spans="1:12" ht="13.5" x14ac:dyDescent="0.25">
      <c r="A44" s="33" t="s">
        <v>61</v>
      </c>
      <c r="B44" s="34" t="s">
        <v>19</v>
      </c>
      <c r="C44" s="35">
        <f>+C37+C43</f>
        <v>261955145</v>
      </c>
      <c r="D44" s="35">
        <f t="shared" ref="D44:L44" si="5">+D37+D43</f>
        <v>383007500</v>
      </c>
      <c r="E44" s="36">
        <f t="shared" si="5"/>
        <v>360054024</v>
      </c>
      <c r="F44" s="37">
        <f t="shared" si="5"/>
        <v>292441202</v>
      </c>
      <c r="G44" s="35">
        <f t="shared" si="5"/>
        <v>159862736</v>
      </c>
      <c r="H44" s="36">
        <f t="shared" si="5"/>
        <v>159862736</v>
      </c>
      <c r="I44" s="38">
        <f t="shared" si="5"/>
        <v>222737080</v>
      </c>
      <c r="J44" s="39">
        <f t="shared" si="5"/>
        <v>276969177</v>
      </c>
      <c r="K44" s="35">
        <f t="shared" si="5"/>
        <v>283186384</v>
      </c>
      <c r="L44" s="36">
        <f t="shared" si="5"/>
        <v>289909367</v>
      </c>
    </row>
    <row r="45" spans="1:12" ht="13.5" x14ac:dyDescent="0.25">
      <c r="A45" s="47" t="s">
        <v>62</v>
      </c>
      <c r="B45" s="48" t="s">
        <v>63</v>
      </c>
      <c r="C45" s="49">
        <f>+C26-C44</f>
        <v>2045534911</v>
      </c>
      <c r="D45" s="49">
        <f t="shared" ref="D45:L45" si="6">+D26-D44</f>
        <v>2147492236</v>
      </c>
      <c r="E45" s="50">
        <f t="shared" si="6"/>
        <v>2381437337</v>
      </c>
      <c r="F45" s="51">
        <f t="shared" si="6"/>
        <v>2800657198</v>
      </c>
      <c r="G45" s="49">
        <f t="shared" si="6"/>
        <v>2693380758</v>
      </c>
      <c r="H45" s="50">
        <f t="shared" si="6"/>
        <v>2693380758</v>
      </c>
      <c r="I45" s="52">
        <f t="shared" si="6"/>
        <v>2841894935</v>
      </c>
      <c r="J45" s="53">
        <f t="shared" si="6"/>
        <v>2700675907</v>
      </c>
      <c r="K45" s="49">
        <f t="shared" si="6"/>
        <v>3055098149</v>
      </c>
      <c r="L45" s="50">
        <f t="shared" si="6"/>
        <v>3467767551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1875163992</v>
      </c>
      <c r="D47" s="23">
        <v>2014765667</v>
      </c>
      <c r="E47" s="24">
        <v>2135880769</v>
      </c>
      <c r="F47" s="25">
        <v>2800657198</v>
      </c>
      <c r="G47" s="23">
        <v>2693380758</v>
      </c>
      <c r="H47" s="24">
        <v>2693380758</v>
      </c>
      <c r="I47" s="26">
        <v>2370832670</v>
      </c>
      <c r="J47" s="27">
        <v>2700675907</v>
      </c>
      <c r="K47" s="23">
        <v>3055098148</v>
      </c>
      <c r="L47" s="24">
        <v>3467767551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1875163992</v>
      </c>
      <c r="D50" s="56">
        <f t="shared" ref="D50:L50" si="7">SUM(D47:D49)</f>
        <v>2014765667</v>
      </c>
      <c r="E50" s="57">
        <f t="shared" si="7"/>
        <v>2135880769</v>
      </c>
      <c r="F50" s="58">
        <f t="shared" si="7"/>
        <v>2800657198</v>
      </c>
      <c r="G50" s="56">
        <f t="shared" si="7"/>
        <v>2693380758</v>
      </c>
      <c r="H50" s="57">
        <f t="shared" si="7"/>
        <v>2693380758</v>
      </c>
      <c r="I50" s="59">
        <f t="shared" si="7"/>
        <v>2370832670</v>
      </c>
      <c r="J50" s="60">
        <f t="shared" si="7"/>
        <v>2700675907</v>
      </c>
      <c r="K50" s="56">
        <f t="shared" si="7"/>
        <v>3055098148</v>
      </c>
      <c r="L50" s="57">
        <f t="shared" si="7"/>
        <v>3467767551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207309047</v>
      </c>
      <c r="D6" s="23">
        <v>208296128</v>
      </c>
      <c r="E6" s="24">
        <v>225657092</v>
      </c>
      <c r="F6" s="25">
        <v>153570293</v>
      </c>
      <c r="G6" s="23">
        <v>173144675</v>
      </c>
      <c r="H6" s="24">
        <v>173144675</v>
      </c>
      <c r="I6" s="26">
        <v>267667073</v>
      </c>
      <c r="J6" s="27">
        <v>134980706</v>
      </c>
      <c r="K6" s="23">
        <v>121703022</v>
      </c>
      <c r="L6" s="24">
        <v>107049727</v>
      </c>
    </row>
    <row r="7" spans="1:12" ht="13.5" x14ac:dyDescent="0.25">
      <c r="A7" s="28" t="s">
        <v>22</v>
      </c>
      <c r="B7" s="22" t="s">
        <v>9</v>
      </c>
      <c r="C7" s="23">
        <v>1133712</v>
      </c>
      <c r="D7" s="23">
        <v>1277292</v>
      </c>
      <c r="E7" s="24">
        <v>1159034</v>
      </c>
      <c r="F7" s="25">
        <v>1951251</v>
      </c>
      <c r="G7" s="23">
        <v>2227251</v>
      </c>
      <c r="H7" s="24">
        <v>2227251</v>
      </c>
      <c r="I7" s="26">
        <v>2181334</v>
      </c>
      <c r="J7" s="27">
        <v>4731265</v>
      </c>
      <c r="K7" s="23">
        <v>2641231</v>
      </c>
      <c r="L7" s="24">
        <v>786901</v>
      </c>
    </row>
    <row r="8" spans="1:12" ht="13.5" x14ac:dyDescent="0.25">
      <c r="A8" s="28" t="s">
        <v>23</v>
      </c>
      <c r="B8" s="22" t="s">
        <v>9</v>
      </c>
      <c r="C8" s="23">
        <v>24375853</v>
      </c>
      <c r="D8" s="23">
        <v>25642061</v>
      </c>
      <c r="E8" s="24">
        <v>12968827</v>
      </c>
      <c r="F8" s="25">
        <v>31474075</v>
      </c>
      <c r="G8" s="23">
        <v>54074075</v>
      </c>
      <c r="H8" s="24">
        <v>54074075</v>
      </c>
      <c r="I8" s="26">
        <v>18837869</v>
      </c>
      <c r="J8" s="27">
        <v>34781192</v>
      </c>
      <c r="K8" s="23">
        <v>29647527</v>
      </c>
      <c r="L8" s="24">
        <v>23912348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194326</v>
      </c>
      <c r="D10" s="23">
        <v>186954</v>
      </c>
      <c r="E10" s="24">
        <v>142084</v>
      </c>
      <c r="F10" s="25">
        <v>2253669</v>
      </c>
      <c r="G10" s="23">
        <v>16993665</v>
      </c>
      <c r="H10" s="24">
        <v>16993665</v>
      </c>
      <c r="I10" s="26">
        <v>0</v>
      </c>
      <c r="J10" s="27">
        <v>253669</v>
      </c>
      <c r="K10" s="23">
        <v>253669</v>
      </c>
      <c r="L10" s="24">
        <v>253669</v>
      </c>
    </row>
    <row r="11" spans="1:12" ht="13.5" x14ac:dyDescent="0.25">
      <c r="A11" s="28" t="s">
        <v>27</v>
      </c>
      <c r="B11" s="22" t="s">
        <v>19</v>
      </c>
      <c r="C11" s="23">
        <v>60388803</v>
      </c>
      <c r="D11" s="23">
        <v>88314539</v>
      </c>
      <c r="E11" s="24">
        <v>98713811</v>
      </c>
      <c r="F11" s="29">
        <v>8879041</v>
      </c>
      <c r="G11" s="30">
        <v>8879041</v>
      </c>
      <c r="H11" s="31">
        <v>8879041</v>
      </c>
      <c r="I11" s="26">
        <v>34962481</v>
      </c>
      <c r="J11" s="32">
        <v>15012689</v>
      </c>
      <c r="K11" s="30">
        <v>19194926</v>
      </c>
      <c r="L11" s="31">
        <v>23454820</v>
      </c>
    </row>
    <row r="12" spans="1:12" ht="13.5" x14ac:dyDescent="0.25">
      <c r="A12" s="28" t="s">
        <v>28</v>
      </c>
      <c r="B12" s="22" t="s">
        <v>19</v>
      </c>
      <c r="C12" s="23">
        <v>-3769986</v>
      </c>
      <c r="D12" s="23">
        <v>-40145394</v>
      </c>
      <c r="E12" s="24">
        <v>-52544945</v>
      </c>
      <c r="F12" s="25">
        <v>1759395</v>
      </c>
      <c r="G12" s="23">
        <v>1803395</v>
      </c>
      <c r="H12" s="24">
        <v>1803395</v>
      </c>
      <c r="I12" s="26">
        <v>-2</v>
      </c>
      <c r="J12" s="27">
        <v>1759395</v>
      </c>
      <c r="K12" s="23">
        <v>1759395</v>
      </c>
      <c r="L12" s="24">
        <v>1759395</v>
      </c>
    </row>
    <row r="13" spans="1:12" ht="13.5" x14ac:dyDescent="0.25">
      <c r="A13" s="33" t="s">
        <v>29</v>
      </c>
      <c r="B13" s="34" t="s">
        <v>19</v>
      </c>
      <c r="C13" s="35">
        <f>SUM(C6:C12)</f>
        <v>289631755</v>
      </c>
      <c r="D13" s="35">
        <f t="shared" ref="D13:L13" si="0">SUM(D6:D12)</f>
        <v>283571580</v>
      </c>
      <c r="E13" s="36">
        <f t="shared" si="0"/>
        <v>286095903</v>
      </c>
      <c r="F13" s="37">
        <f t="shared" si="0"/>
        <v>199887724</v>
      </c>
      <c r="G13" s="35">
        <f t="shared" si="0"/>
        <v>257122102</v>
      </c>
      <c r="H13" s="36">
        <f t="shared" si="0"/>
        <v>257122102</v>
      </c>
      <c r="I13" s="38">
        <f t="shared" si="0"/>
        <v>323648755</v>
      </c>
      <c r="J13" s="39">
        <f t="shared" si="0"/>
        <v>191518916</v>
      </c>
      <c r="K13" s="35">
        <f t="shared" si="0"/>
        <v>175199770</v>
      </c>
      <c r="L13" s="36">
        <f t="shared" si="0"/>
        <v>157216860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861170155</v>
      </c>
      <c r="D16" s="23">
        <v>865385895</v>
      </c>
      <c r="E16" s="24">
        <v>518146500</v>
      </c>
      <c r="F16" s="25">
        <v>761156888</v>
      </c>
      <c r="G16" s="23">
        <v>761156888</v>
      </c>
      <c r="H16" s="24">
        <v>761156888</v>
      </c>
      <c r="I16" s="26">
        <v>518146500</v>
      </c>
      <c r="J16" s="27">
        <v>940156888</v>
      </c>
      <c r="K16" s="23">
        <v>939107888</v>
      </c>
      <c r="L16" s="24">
        <v>938010634</v>
      </c>
    </row>
    <row r="17" spans="1:12" ht="13.5" x14ac:dyDescent="0.25">
      <c r="A17" s="28" t="s">
        <v>33</v>
      </c>
      <c r="B17" s="22" t="s">
        <v>34</v>
      </c>
      <c r="C17" s="23">
        <v>853945122</v>
      </c>
      <c r="D17" s="23">
        <v>699839766</v>
      </c>
      <c r="E17" s="24">
        <v>759979205</v>
      </c>
      <c r="F17" s="29">
        <v>882109681</v>
      </c>
      <c r="G17" s="30">
        <v>912062982</v>
      </c>
      <c r="H17" s="31">
        <v>912062982</v>
      </c>
      <c r="I17" s="26">
        <v>759553124</v>
      </c>
      <c r="J17" s="32">
        <v>1052219782</v>
      </c>
      <c r="K17" s="30">
        <v>1097733901</v>
      </c>
      <c r="L17" s="31">
        <v>1147849363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3150004</v>
      </c>
      <c r="G21" s="23">
        <v>2500004</v>
      </c>
      <c r="H21" s="24">
        <v>2500004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1715115277</v>
      </c>
      <c r="D25" s="41">
        <f t="shared" ref="D25:L25" si="1">SUM(D15:D24)</f>
        <v>1565225661</v>
      </c>
      <c r="E25" s="42">
        <f t="shared" si="1"/>
        <v>1278125705</v>
      </c>
      <c r="F25" s="43">
        <f t="shared" si="1"/>
        <v>1646416573</v>
      </c>
      <c r="G25" s="41">
        <f t="shared" si="1"/>
        <v>1675719874</v>
      </c>
      <c r="H25" s="42">
        <f t="shared" si="1"/>
        <v>1675719874</v>
      </c>
      <c r="I25" s="44">
        <f t="shared" si="1"/>
        <v>1277699624</v>
      </c>
      <c r="J25" s="45">
        <f t="shared" si="1"/>
        <v>1992376670</v>
      </c>
      <c r="K25" s="41">
        <f t="shared" si="1"/>
        <v>2036841789</v>
      </c>
      <c r="L25" s="42">
        <f t="shared" si="1"/>
        <v>2085859997</v>
      </c>
    </row>
    <row r="26" spans="1:12" ht="13.5" x14ac:dyDescent="0.25">
      <c r="A26" s="33" t="s">
        <v>42</v>
      </c>
      <c r="B26" s="34" t="s">
        <v>19</v>
      </c>
      <c r="C26" s="35">
        <f>+C13+C25</f>
        <v>2004747032</v>
      </c>
      <c r="D26" s="35">
        <f t="shared" ref="D26:L26" si="2">+D13+D25</f>
        <v>1848797241</v>
      </c>
      <c r="E26" s="36">
        <f t="shared" si="2"/>
        <v>1564221608</v>
      </c>
      <c r="F26" s="37">
        <f t="shared" si="2"/>
        <v>1846304297</v>
      </c>
      <c r="G26" s="35">
        <f t="shared" si="2"/>
        <v>1932841976</v>
      </c>
      <c r="H26" s="36">
        <f t="shared" si="2"/>
        <v>1932841976</v>
      </c>
      <c r="I26" s="38">
        <f t="shared" si="2"/>
        <v>1601348379</v>
      </c>
      <c r="J26" s="39">
        <f t="shared" si="2"/>
        <v>2183895586</v>
      </c>
      <c r="K26" s="35">
        <f t="shared" si="2"/>
        <v>2212041559</v>
      </c>
      <c r="L26" s="36">
        <f t="shared" si="2"/>
        <v>2243076857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27459994</v>
      </c>
      <c r="D32" s="23">
        <v>44442680</v>
      </c>
      <c r="E32" s="24">
        <v>44973415</v>
      </c>
      <c r="F32" s="25">
        <v>31350550</v>
      </c>
      <c r="G32" s="23">
        <v>88022400</v>
      </c>
      <c r="H32" s="24">
        <v>88022400</v>
      </c>
      <c r="I32" s="26">
        <v>29301355</v>
      </c>
      <c r="J32" s="27">
        <v>76119266</v>
      </c>
      <c r="K32" s="23">
        <v>106663108</v>
      </c>
      <c r="L32" s="24">
        <v>137732380</v>
      </c>
    </row>
    <row r="33" spans="1:12" ht="13.5" x14ac:dyDescent="0.25">
      <c r="A33" s="28" t="s">
        <v>50</v>
      </c>
      <c r="B33" s="22" t="s">
        <v>51</v>
      </c>
      <c r="C33" s="23">
        <v>1058420</v>
      </c>
      <c r="D33" s="23">
        <v>11450643</v>
      </c>
      <c r="E33" s="24">
        <v>5100382</v>
      </c>
      <c r="F33" s="25">
        <v>0</v>
      </c>
      <c r="G33" s="23">
        <v>-1200000</v>
      </c>
      <c r="H33" s="24">
        <v>-1200000</v>
      </c>
      <c r="I33" s="26">
        <v>10378557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2681632</v>
      </c>
      <c r="D34" s="23">
        <v>3548588</v>
      </c>
      <c r="E34" s="24">
        <v>3709315</v>
      </c>
      <c r="F34" s="25">
        <v>4363247</v>
      </c>
      <c r="G34" s="23">
        <v>4363247</v>
      </c>
      <c r="H34" s="24">
        <v>4363247</v>
      </c>
      <c r="I34" s="26">
        <v>3709315</v>
      </c>
      <c r="J34" s="27">
        <v>2578621</v>
      </c>
      <c r="K34" s="23">
        <v>3678625</v>
      </c>
      <c r="L34" s="24">
        <v>4778629</v>
      </c>
    </row>
    <row r="35" spans="1:12" ht="13.5" x14ac:dyDescent="0.25">
      <c r="A35" s="28" t="s">
        <v>27</v>
      </c>
      <c r="B35" s="22" t="s">
        <v>19</v>
      </c>
      <c r="C35" s="23">
        <v>34432635</v>
      </c>
      <c r="D35" s="23">
        <v>34715807</v>
      </c>
      <c r="E35" s="24">
        <v>39851446</v>
      </c>
      <c r="F35" s="25">
        <v>0</v>
      </c>
      <c r="G35" s="23">
        <v>0</v>
      </c>
      <c r="H35" s="24">
        <v>0</v>
      </c>
      <c r="I35" s="26">
        <v>29180711</v>
      </c>
      <c r="J35" s="27">
        <v>225000</v>
      </c>
      <c r="K35" s="23">
        <v>461026</v>
      </c>
      <c r="L35" s="24">
        <v>707908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65632681</v>
      </c>
      <c r="D37" s="35">
        <f t="shared" ref="D37:L37" si="3">SUM(D29:D36)</f>
        <v>94157718</v>
      </c>
      <c r="E37" s="36">
        <f t="shared" si="3"/>
        <v>93634558</v>
      </c>
      <c r="F37" s="37">
        <f t="shared" si="3"/>
        <v>35713797</v>
      </c>
      <c r="G37" s="35">
        <f t="shared" si="3"/>
        <v>91185647</v>
      </c>
      <c r="H37" s="36">
        <f t="shared" si="3"/>
        <v>91185647</v>
      </c>
      <c r="I37" s="38">
        <f t="shared" si="3"/>
        <v>72569938</v>
      </c>
      <c r="J37" s="39">
        <f t="shared" si="3"/>
        <v>78922887</v>
      </c>
      <c r="K37" s="35">
        <f t="shared" si="3"/>
        <v>110802759</v>
      </c>
      <c r="L37" s="36">
        <f t="shared" si="3"/>
        <v>143218917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20818315</v>
      </c>
      <c r="D40" s="23">
        <v>24279250</v>
      </c>
      <c r="E40" s="24">
        <v>26045147</v>
      </c>
      <c r="F40" s="25">
        <v>26595852</v>
      </c>
      <c r="G40" s="23">
        <v>26595852</v>
      </c>
      <c r="H40" s="24">
        <v>26595852</v>
      </c>
      <c r="I40" s="26">
        <v>26045147</v>
      </c>
      <c r="J40" s="27">
        <v>32595856</v>
      </c>
      <c r="K40" s="23">
        <v>34695856</v>
      </c>
      <c r="L40" s="24">
        <v>36895852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20818315</v>
      </c>
      <c r="D43" s="41">
        <f t="shared" ref="D43:L43" si="4">SUM(D39:D42)</f>
        <v>24279250</v>
      </c>
      <c r="E43" s="42">
        <f t="shared" si="4"/>
        <v>26045147</v>
      </c>
      <c r="F43" s="43">
        <f t="shared" si="4"/>
        <v>26595852</v>
      </c>
      <c r="G43" s="41">
        <f t="shared" si="4"/>
        <v>26595852</v>
      </c>
      <c r="H43" s="42">
        <f t="shared" si="4"/>
        <v>26595852</v>
      </c>
      <c r="I43" s="43">
        <f t="shared" si="4"/>
        <v>26045147</v>
      </c>
      <c r="J43" s="45">
        <f t="shared" si="4"/>
        <v>32595856</v>
      </c>
      <c r="K43" s="41">
        <f t="shared" si="4"/>
        <v>34695856</v>
      </c>
      <c r="L43" s="42">
        <f t="shared" si="4"/>
        <v>36895852</v>
      </c>
    </row>
    <row r="44" spans="1:12" ht="13.5" x14ac:dyDescent="0.25">
      <c r="A44" s="33" t="s">
        <v>61</v>
      </c>
      <c r="B44" s="34" t="s">
        <v>19</v>
      </c>
      <c r="C44" s="35">
        <f>+C37+C43</f>
        <v>86450996</v>
      </c>
      <c r="D44" s="35">
        <f t="shared" ref="D44:L44" si="5">+D37+D43</f>
        <v>118436968</v>
      </c>
      <c r="E44" s="36">
        <f t="shared" si="5"/>
        <v>119679705</v>
      </c>
      <c r="F44" s="37">
        <f t="shared" si="5"/>
        <v>62309649</v>
      </c>
      <c r="G44" s="35">
        <f t="shared" si="5"/>
        <v>117781499</v>
      </c>
      <c r="H44" s="36">
        <f t="shared" si="5"/>
        <v>117781499</v>
      </c>
      <c r="I44" s="38">
        <f t="shared" si="5"/>
        <v>98615085</v>
      </c>
      <c r="J44" s="39">
        <f t="shared" si="5"/>
        <v>111518743</v>
      </c>
      <c r="K44" s="35">
        <f t="shared" si="5"/>
        <v>145498615</v>
      </c>
      <c r="L44" s="36">
        <f t="shared" si="5"/>
        <v>180114769</v>
      </c>
    </row>
    <row r="45" spans="1:12" ht="13.5" x14ac:dyDescent="0.25">
      <c r="A45" s="47" t="s">
        <v>62</v>
      </c>
      <c r="B45" s="48" t="s">
        <v>63</v>
      </c>
      <c r="C45" s="49">
        <f>+C26-C44</f>
        <v>1918296036</v>
      </c>
      <c r="D45" s="49">
        <f t="shared" ref="D45:L45" si="6">+D26-D44</f>
        <v>1730360273</v>
      </c>
      <c r="E45" s="50">
        <f t="shared" si="6"/>
        <v>1444541903</v>
      </c>
      <c r="F45" s="51">
        <f t="shared" si="6"/>
        <v>1783994648</v>
      </c>
      <c r="G45" s="49">
        <f t="shared" si="6"/>
        <v>1815060477</v>
      </c>
      <c r="H45" s="50">
        <f t="shared" si="6"/>
        <v>1815060477</v>
      </c>
      <c r="I45" s="52">
        <f t="shared" si="6"/>
        <v>1502733294</v>
      </c>
      <c r="J45" s="53">
        <f t="shared" si="6"/>
        <v>2072376843</v>
      </c>
      <c r="K45" s="49">
        <f t="shared" si="6"/>
        <v>2066542944</v>
      </c>
      <c r="L45" s="50">
        <f t="shared" si="6"/>
        <v>2062962088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1908420477</v>
      </c>
      <c r="D47" s="23">
        <v>1730360277</v>
      </c>
      <c r="E47" s="24">
        <v>1444541906</v>
      </c>
      <c r="F47" s="25">
        <v>1783994648</v>
      </c>
      <c r="G47" s="23">
        <v>1815060477</v>
      </c>
      <c r="H47" s="24">
        <v>1815060477</v>
      </c>
      <c r="I47" s="26">
        <v>1502733303</v>
      </c>
      <c r="J47" s="27">
        <v>2072376850</v>
      </c>
      <c r="K47" s="23">
        <v>2066542951</v>
      </c>
      <c r="L47" s="24">
        <v>2062962096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1908420477</v>
      </c>
      <c r="D50" s="56">
        <f t="shared" ref="D50:L50" si="7">SUM(D47:D49)</f>
        <v>1730360277</v>
      </c>
      <c r="E50" s="57">
        <f t="shared" si="7"/>
        <v>1444541906</v>
      </c>
      <c r="F50" s="58">
        <f t="shared" si="7"/>
        <v>1783994648</v>
      </c>
      <c r="G50" s="56">
        <f t="shared" si="7"/>
        <v>1815060477</v>
      </c>
      <c r="H50" s="57">
        <f t="shared" si="7"/>
        <v>1815060477</v>
      </c>
      <c r="I50" s="59">
        <f t="shared" si="7"/>
        <v>1502733303</v>
      </c>
      <c r="J50" s="60">
        <f t="shared" si="7"/>
        <v>2072376850</v>
      </c>
      <c r="K50" s="56">
        <f t="shared" si="7"/>
        <v>2066542951</v>
      </c>
      <c r="L50" s="57">
        <f t="shared" si="7"/>
        <v>2062962096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146974008</v>
      </c>
      <c r="D6" s="23">
        <v>121987476</v>
      </c>
      <c r="E6" s="24">
        <v>152972924</v>
      </c>
      <c r="F6" s="25">
        <v>113547775</v>
      </c>
      <c r="G6" s="23">
        <v>112753408</v>
      </c>
      <c r="H6" s="24">
        <v>112753408</v>
      </c>
      <c r="I6" s="26">
        <v>165733540</v>
      </c>
      <c r="J6" s="27">
        <v>118676732</v>
      </c>
      <c r="K6" s="23">
        <v>117285613</v>
      </c>
      <c r="L6" s="24">
        <v>116901981</v>
      </c>
    </row>
    <row r="7" spans="1:12" ht="13.5" x14ac:dyDescent="0.25">
      <c r="A7" s="28" t="s">
        <v>22</v>
      </c>
      <c r="B7" s="22" t="s">
        <v>9</v>
      </c>
      <c r="C7" s="23">
        <v>642002</v>
      </c>
      <c r="D7" s="23">
        <v>2864807</v>
      </c>
      <c r="E7" s="24">
        <v>2447146</v>
      </c>
      <c r="F7" s="25">
        <v>1940151</v>
      </c>
      <c r="G7" s="23">
        <v>3539910</v>
      </c>
      <c r="H7" s="24">
        <v>3539910</v>
      </c>
      <c r="I7" s="26">
        <v>-2143800</v>
      </c>
      <c r="J7" s="27">
        <v>2864808</v>
      </c>
      <c r="K7" s="23">
        <v>2864808</v>
      </c>
      <c r="L7" s="24">
        <v>2864808</v>
      </c>
    </row>
    <row r="8" spans="1:12" ht="13.5" x14ac:dyDescent="0.25">
      <c r="A8" s="28" t="s">
        <v>23</v>
      </c>
      <c r="B8" s="22" t="s">
        <v>9</v>
      </c>
      <c r="C8" s="23">
        <v>7057872</v>
      </c>
      <c r="D8" s="23">
        <v>6689959</v>
      </c>
      <c r="E8" s="24">
        <v>8544923</v>
      </c>
      <c r="F8" s="25">
        <v>9799674</v>
      </c>
      <c r="G8" s="23">
        <v>9524982</v>
      </c>
      <c r="H8" s="24">
        <v>9524982</v>
      </c>
      <c r="I8" s="26">
        <v>29270819</v>
      </c>
      <c r="J8" s="27">
        <v>7548414</v>
      </c>
      <c r="K8" s="23">
        <v>8448933</v>
      </c>
      <c r="L8" s="24">
        <v>9393578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62085773</v>
      </c>
      <c r="D10" s="23">
        <v>62302976</v>
      </c>
      <c r="E10" s="24">
        <v>62596313</v>
      </c>
      <c r="F10" s="25">
        <v>61985459</v>
      </c>
      <c r="G10" s="23">
        <v>61985459</v>
      </c>
      <c r="H10" s="24">
        <v>61985459</v>
      </c>
      <c r="I10" s="26">
        <v>62596313</v>
      </c>
      <c r="J10" s="27">
        <v>61985459</v>
      </c>
      <c r="K10" s="23">
        <v>61985459</v>
      </c>
      <c r="L10" s="24">
        <v>61985459</v>
      </c>
    </row>
    <row r="11" spans="1:12" ht="13.5" x14ac:dyDescent="0.25">
      <c r="A11" s="28" t="s">
        <v>27</v>
      </c>
      <c r="B11" s="22" t="s">
        <v>19</v>
      </c>
      <c r="C11" s="23">
        <v>2743915</v>
      </c>
      <c r="D11" s="23">
        <v>3678561</v>
      </c>
      <c r="E11" s="24">
        <v>4032303</v>
      </c>
      <c r="F11" s="29">
        <v>3678561</v>
      </c>
      <c r="G11" s="30">
        <v>3678562</v>
      </c>
      <c r="H11" s="31">
        <v>3678562</v>
      </c>
      <c r="I11" s="26">
        <v>1412028</v>
      </c>
      <c r="J11" s="32">
        <v>3678561</v>
      </c>
      <c r="K11" s="30">
        <v>3656532</v>
      </c>
      <c r="L11" s="31">
        <v>3633424</v>
      </c>
    </row>
    <row r="12" spans="1:12" ht="13.5" x14ac:dyDescent="0.25">
      <c r="A12" s="28" t="s">
        <v>28</v>
      </c>
      <c r="B12" s="22" t="s">
        <v>19</v>
      </c>
      <c r="C12" s="23">
        <v>-1977652</v>
      </c>
      <c r="D12" s="23">
        <v>-2871670</v>
      </c>
      <c r="E12" s="24">
        <v>-3188750</v>
      </c>
      <c r="F12" s="25">
        <v>0</v>
      </c>
      <c r="G12" s="23">
        <v>0</v>
      </c>
      <c r="H12" s="24">
        <v>0</v>
      </c>
      <c r="I12" s="26">
        <v>1941040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217525918</v>
      </c>
      <c r="D13" s="35">
        <f t="shared" ref="D13:L13" si="0">SUM(D6:D12)</f>
        <v>194652109</v>
      </c>
      <c r="E13" s="36">
        <f t="shared" si="0"/>
        <v>227404859</v>
      </c>
      <c r="F13" s="37">
        <f t="shared" si="0"/>
        <v>190951620</v>
      </c>
      <c r="G13" s="35">
        <f t="shared" si="0"/>
        <v>191482321</v>
      </c>
      <c r="H13" s="36">
        <f t="shared" si="0"/>
        <v>191482321</v>
      </c>
      <c r="I13" s="38">
        <f t="shared" si="0"/>
        <v>258809940</v>
      </c>
      <c r="J13" s="39">
        <f t="shared" si="0"/>
        <v>194753974</v>
      </c>
      <c r="K13" s="35">
        <f t="shared" si="0"/>
        <v>194241345</v>
      </c>
      <c r="L13" s="36">
        <f t="shared" si="0"/>
        <v>194779250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4629586</v>
      </c>
      <c r="D16" s="23">
        <v>4462386</v>
      </c>
      <c r="E16" s="24">
        <v>4331536</v>
      </c>
      <c r="F16" s="25">
        <v>4462385</v>
      </c>
      <c r="G16" s="23">
        <v>5962385</v>
      </c>
      <c r="H16" s="24">
        <v>5962385</v>
      </c>
      <c r="I16" s="26">
        <v>4331536</v>
      </c>
      <c r="J16" s="27">
        <v>4462385</v>
      </c>
      <c r="K16" s="23">
        <v>4462385</v>
      </c>
      <c r="L16" s="24">
        <v>4462385</v>
      </c>
    </row>
    <row r="17" spans="1:12" ht="13.5" x14ac:dyDescent="0.25">
      <c r="A17" s="28" t="s">
        <v>33</v>
      </c>
      <c r="B17" s="22" t="s">
        <v>34</v>
      </c>
      <c r="C17" s="23">
        <v>493115313</v>
      </c>
      <c r="D17" s="23">
        <v>522483144</v>
      </c>
      <c r="E17" s="24">
        <v>543973378</v>
      </c>
      <c r="F17" s="29">
        <v>554069596</v>
      </c>
      <c r="G17" s="30">
        <v>596722985</v>
      </c>
      <c r="H17" s="31">
        <v>596722985</v>
      </c>
      <c r="I17" s="26">
        <v>596734390</v>
      </c>
      <c r="J17" s="32">
        <v>573508899</v>
      </c>
      <c r="K17" s="30">
        <v>653578147</v>
      </c>
      <c r="L17" s="31">
        <v>735966746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491902</v>
      </c>
      <c r="E21" s="24">
        <v>147713</v>
      </c>
      <c r="F21" s="25">
        <v>512672</v>
      </c>
      <c r="G21" s="23">
        <v>512672</v>
      </c>
      <c r="H21" s="24">
        <v>512672</v>
      </c>
      <c r="I21" s="26">
        <v>147712</v>
      </c>
      <c r="J21" s="27">
        <v>-2796534</v>
      </c>
      <c r="K21" s="23">
        <v>-6332834</v>
      </c>
      <c r="L21" s="24">
        <v>-10031804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497744899</v>
      </c>
      <c r="D25" s="41">
        <f t="shared" ref="D25:L25" si="1">SUM(D15:D24)</f>
        <v>527437432</v>
      </c>
      <c r="E25" s="42">
        <f t="shared" si="1"/>
        <v>548452627</v>
      </c>
      <c r="F25" s="43">
        <f t="shared" si="1"/>
        <v>559044653</v>
      </c>
      <c r="G25" s="41">
        <f t="shared" si="1"/>
        <v>603198042</v>
      </c>
      <c r="H25" s="42">
        <f t="shared" si="1"/>
        <v>603198042</v>
      </c>
      <c r="I25" s="44">
        <f t="shared" si="1"/>
        <v>601213638</v>
      </c>
      <c r="J25" s="45">
        <f t="shared" si="1"/>
        <v>575174750</v>
      </c>
      <c r="K25" s="41">
        <f t="shared" si="1"/>
        <v>651707698</v>
      </c>
      <c r="L25" s="42">
        <f t="shared" si="1"/>
        <v>730397327</v>
      </c>
    </row>
    <row r="26" spans="1:12" ht="13.5" x14ac:dyDescent="0.25">
      <c r="A26" s="33" t="s">
        <v>42</v>
      </c>
      <c r="B26" s="34" t="s">
        <v>19</v>
      </c>
      <c r="C26" s="35">
        <f>+C13+C25</f>
        <v>715270817</v>
      </c>
      <c r="D26" s="35">
        <f t="shared" ref="D26:L26" si="2">+D13+D25</f>
        <v>722089541</v>
      </c>
      <c r="E26" s="36">
        <f t="shared" si="2"/>
        <v>775857486</v>
      </c>
      <c r="F26" s="37">
        <f t="shared" si="2"/>
        <v>749996273</v>
      </c>
      <c r="G26" s="35">
        <f t="shared" si="2"/>
        <v>794680363</v>
      </c>
      <c r="H26" s="36">
        <f t="shared" si="2"/>
        <v>794680363</v>
      </c>
      <c r="I26" s="38">
        <f t="shared" si="2"/>
        <v>860023578</v>
      </c>
      <c r="J26" s="39">
        <f t="shared" si="2"/>
        <v>769928724</v>
      </c>
      <c r="K26" s="35">
        <f t="shared" si="2"/>
        <v>845949043</v>
      </c>
      <c r="L26" s="36">
        <f t="shared" si="2"/>
        <v>925176577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1900486</v>
      </c>
      <c r="D30" s="23">
        <v>1773423</v>
      </c>
      <c r="E30" s="24">
        <v>1351111</v>
      </c>
      <c r="F30" s="25">
        <v>1773423</v>
      </c>
      <c r="G30" s="23">
        <v>1773423</v>
      </c>
      <c r="H30" s="24">
        <v>1773423</v>
      </c>
      <c r="I30" s="26">
        <v>1544921</v>
      </c>
      <c r="J30" s="27">
        <v>1773423</v>
      </c>
      <c r="K30" s="23">
        <v>1773423</v>
      </c>
      <c r="L30" s="24">
        <v>1773423</v>
      </c>
    </row>
    <row r="31" spans="1:12" ht="13.5" x14ac:dyDescent="0.25">
      <c r="A31" s="28" t="s">
        <v>47</v>
      </c>
      <c r="B31" s="22" t="s">
        <v>19</v>
      </c>
      <c r="C31" s="23">
        <v>61000</v>
      </c>
      <c r="D31" s="23">
        <v>61000</v>
      </c>
      <c r="E31" s="24">
        <v>61000</v>
      </c>
      <c r="F31" s="25">
        <v>61000</v>
      </c>
      <c r="G31" s="23">
        <v>61000</v>
      </c>
      <c r="H31" s="24">
        <v>61000</v>
      </c>
      <c r="I31" s="26">
        <v>61000</v>
      </c>
      <c r="J31" s="27">
        <v>61000</v>
      </c>
      <c r="K31" s="23">
        <v>61000</v>
      </c>
      <c r="L31" s="24">
        <v>61000</v>
      </c>
    </row>
    <row r="32" spans="1:12" ht="13.5" x14ac:dyDescent="0.25">
      <c r="A32" s="28" t="s">
        <v>48</v>
      </c>
      <c r="B32" s="22" t="s">
        <v>49</v>
      </c>
      <c r="C32" s="23">
        <v>24514556</v>
      </c>
      <c r="D32" s="23">
        <v>34374004</v>
      </c>
      <c r="E32" s="24">
        <v>40158352</v>
      </c>
      <c r="F32" s="25">
        <v>39055260</v>
      </c>
      <c r="G32" s="23">
        <v>39055260</v>
      </c>
      <c r="H32" s="24">
        <v>39055260</v>
      </c>
      <c r="I32" s="26">
        <v>45681608</v>
      </c>
      <c r="J32" s="27">
        <v>39055260</v>
      </c>
      <c r="K32" s="23">
        <v>39055260</v>
      </c>
      <c r="L32" s="24">
        <v>39055260</v>
      </c>
    </row>
    <row r="33" spans="1:12" ht="13.5" x14ac:dyDescent="0.25">
      <c r="A33" s="28" t="s">
        <v>50</v>
      </c>
      <c r="B33" s="22" t="s">
        <v>51</v>
      </c>
      <c r="C33" s="23">
        <v>16464744</v>
      </c>
      <c r="D33" s="23">
        <v>8098712</v>
      </c>
      <c r="E33" s="24">
        <v>21205666</v>
      </c>
      <c r="F33" s="25">
        <v>8098711</v>
      </c>
      <c r="G33" s="23">
        <v>8098711</v>
      </c>
      <c r="H33" s="24">
        <v>8098711</v>
      </c>
      <c r="I33" s="26">
        <v>51062586</v>
      </c>
      <c r="J33" s="27">
        <v>8098711</v>
      </c>
      <c r="K33" s="23">
        <v>8098711</v>
      </c>
      <c r="L33" s="24">
        <v>8098711</v>
      </c>
    </row>
    <row r="34" spans="1:12" ht="13.5" x14ac:dyDescent="0.25">
      <c r="A34" s="28" t="s">
        <v>52</v>
      </c>
      <c r="B34" s="22" t="s">
        <v>19</v>
      </c>
      <c r="C34" s="23">
        <v>14856644</v>
      </c>
      <c r="D34" s="23">
        <v>12686715</v>
      </c>
      <c r="E34" s="24">
        <v>11454957</v>
      </c>
      <c r="F34" s="25">
        <v>15197185</v>
      </c>
      <c r="G34" s="23">
        <v>15197185</v>
      </c>
      <c r="H34" s="24">
        <v>15197185</v>
      </c>
      <c r="I34" s="26">
        <v>11453951</v>
      </c>
      <c r="J34" s="27">
        <v>15197185</v>
      </c>
      <c r="K34" s="23">
        <v>15197185</v>
      </c>
      <c r="L34" s="24">
        <v>15197185</v>
      </c>
    </row>
    <row r="35" spans="1:12" ht="13.5" x14ac:dyDescent="0.25">
      <c r="A35" s="28" t="s">
        <v>27</v>
      </c>
      <c r="B35" s="22" t="s">
        <v>19</v>
      </c>
      <c r="C35" s="23">
        <v>885255</v>
      </c>
      <c r="D35" s="23">
        <v>1181242</v>
      </c>
      <c r="E35" s="24">
        <v>1242640</v>
      </c>
      <c r="F35" s="25">
        <v>1181242</v>
      </c>
      <c r="G35" s="23">
        <v>1181242</v>
      </c>
      <c r="H35" s="24">
        <v>1181242</v>
      </c>
      <c r="I35" s="26">
        <v>4573874</v>
      </c>
      <c r="J35" s="27">
        <v>1181242</v>
      </c>
      <c r="K35" s="23">
        <v>1159213</v>
      </c>
      <c r="L35" s="24">
        <v>1136105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58682685</v>
      </c>
      <c r="D37" s="35">
        <f t="shared" ref="D37:L37" si="3">SUM(D29:D36)</f>
        <v>58175096</v>
      </c>
      <c r="E37" s="36">
        <f t="shared" si="3"/>
        <v>75473726</v>
      </c>
      <c r="F37" s="37">
        <f t="shared" si="3"/>
        <v>65366821</v>
      </c>
      <c r="G37" s="35">
        <f t="shared" si="3"/>
        <v>65366821</v>
      </c>
      <c r="H37" s="36">
        <f t="shared" si="3"/>
        <v>65366821</v>
      </c>
      <c r="I37" s="38">
        <f t="shared" si="3"/>
        <v>114377940</v>
      </c>
      <c r="J37" s="39">
        <f t="shared" si="3"/>
        <v>65366821</v>
      </c>
      <c r="K37" s="35">
        <f t="shared" si="3"/>
        <v>65344792</v>
      </c>
      <c r="L37" s="36">
        <f t="shared" si="3"/>
        <v>65321684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2756027</v>
      </c>
      <c r="D39" s="23">
        <v>2682447</v>
      </c>
      <c r="E39" s="24">
        <v>6555130</v>
      </c>
      <c r="F39" s="25">
        <v>2682447</v>
      </c>
      <c r="G39" s="23">
        <v>2682447</v>
      </c>
      <c r="H39" s="24">
        <v>2682447</v>
      </c>
      <c r="I39" s="26">
        <v>2706123</v>
      </c>
      <c r="J39" s="27">
        <v>2682447</v>
      </c>
      <c r="K39" s="23">
        <v>2682447</v>
      </c>
      <c r="L39" s="24">
        <v>2682447</v>
      </c>
    </row>
    <row r="40" spans="1:12" ht="13.5" x14ac:dyDescent="0.25">
      <c r="A40" s="28" t="s">
        <v>52</v>
      </c>
      <c r="B40" s="22" t="s">
        <v>57</v>
      </c>
      <c r="C40" s="23">
        <v>16977714</v>
      </c>
      <c r="D40" s="23">
        <v>12851973</v>
      </c>
      <c r="E40" s="24">
        <v>12850967</v>
      </c>
      <c r="F40" s="25">
        <v>11042383</v>
      </c>
      <c r="G40" s="23">
        <v>11042383</v>
      </c>
      <c r="H40" s="24">
        <v>11042383</v>
      </c>
      <c r="I40" s="26">
        <v>11042383</v>
      </c>
      <c r="J40" s="27">
        <v>11042383</v>
      </c>
      <c r="K40" s="23">
        <v>11042383</v>
      </c>
      <c r="L40" s="24">
        <v>11042383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19733741</v>
      </c>
      <c r="D43" s="41">
        <f t="shared" ref="D43:L43" si="4">SUM(D39:D42)</f>
        <v>15534420</v>
      </c>
      <c r="E43" s="42">
        <f t="shared" si="4"/>
        <v>19406097</v>
      </c>
      <c r="F43" s="43">
        <f t="shared" si="4"/>
        <v>13724830</v>
      </c>
      <c r="G43" s="41">
        <f t="shared" si="4"/>
        <v>13724830</v>
      </c>
      <c r="H43" s="42">
        <f t="shared" si="4"/>
        <v>13724830</v>
      </c>
      <c r="I43" s="43">
        <f t="shared" si="4"/>
        <v>13748506</v>
      </c>
      <c r="J43" s="45">
        <f t="shared" si="4"/>
        <v>13724830</v>
      </c>
      <c r="K43" s="41">
        <f t="shared" si="4"/>
        <v>13724830</v>
      </c>
      <c r="L43" s="42">
        <f t="shared" si="4"/>
        <v>13724830</v>
      </c>
    </row>
    <row r="44" spans="1:12" ht="13.5" x14ac:dyDescent="0.25">
      <c r="A44" s="33" t="s">
        <v>61</v>
      </c>
      <c r="B44" s="34" t="s">
        <v>19</v>
      </c>
      <c r="C44" s="35">
        <f>+C37+C43</f>
        <v>78416426</v>
      </c>
      <c r="D44" s="35">
        <f t="shared" ref="D44:L44" si="5">+D37+D43</f>
        <v>73709516</v>
      </c>
      <c r="E44" s="36">
        <f t="shared" si="5"/>
        <v>94879823</v>
      </c>
      <c r="F44" s="37">
        <f t="shared" si="5"/>
        <v>79091651</v>
      </c>
      <c r="G44" s="35">
        <f t="shared" si="5"/>
        <v>79091651</v>
      </c>
      <c r="H44" s="36">
        <f t="shared" si="5"/>
        <v>79091651</v>
      </c>
      <c r="I44" s="38">
        <f t="shared" si="5"/>
        <v>128126446</v>
      </c>
      <c r="J44" s="39">
        <f t="shared" si="5"/>
        <v>79091651</v>
      </c>
      <c r="K44" s="35">
        <f t="shared" si="5"/>
        <v>79069622</v>
      </c>
      <c r="L44" s="36">
        <f t="shared" si="5"/>
        <v>79046514</v>
      </c>
    </row>
    <row r="45" spans="1:12" ht="13.5" x14ac:dyDescent="0.25">
      <c r="A45" s="47" t="s">
        <v>62</v>
      </c>
      <c r="B45" s="48" t="s">
        <v>63</v>
      </c>
      <c r="C45" s="49">
        <f>+C26-C44</f>
        <v>636854391</v>
      </c>
      <c r="D45" s="49">
        <f t="shared" ref="D45:L45" si="6">+D26-D44</f>
        <v>648380025</v>
      </c>
      <c r="E45" s="50">
        <f t="shared" si="6"/>
        <v>680977663</v>
      </c>
      <c r="F45" s="51">
        <f t="shared" si="6"/>
        <v>670904622</v>
      </c>
      <c r="G45" s="49">
        <f t="shared" si="6"/>
        <v>715588712</v>
      </c>
      <c r="H45" s="50">
        <f t="shared" si="6"/>
        <v>715588712</v>
      </c>
      <c r="I45" s="52">
        <f t="shared" si="6"/>
        <v>731897132</v>
      </c>
      <c r="J45" s="53">
        <f t="shared" si="6"/>
        <v>690837073</v>
      </c>
      <c r="K45" s="49">
        <f t="shared" si="6"/>
        <v>766879421</v>
      </c>
      <c r="L45" s="50">
        <f t="shared" si="6"/>
        <v>846130063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582936629</v>
      </c>
      <c r="D47" s="23">
        <v>657454315</v>
      </c>
      <c r="E47" s="24">
        <v>626230755</v>
      </c>
      <c r="F47" s="25">
        <v>670904622</v>
      </c>
      <c r="G47" s="23">
        <v>823344905</v>
      </c>
      <c r="H47" s="24">
        <v>823344905</v>
      </c>
      <c r="I47" s="26">
        <v>684645411</v>
      </c>
      <c r="J47" s="27">
        <v>690837073</v>
      </c>
      <c r="K47" s="23">
        <v>766879421</v>
      </c>
      <c r="L47" s="24">
        <v>846130063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-871592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582936629</v>
      </c>
      <c r="D50" s="56">
        <f t="shared" ref="D50:L50" si="7">SUM(D47:D49)</f>
        <v>657454315</v>
      </c>
      <c r="E50" s="57">
        <f t="shared" si="7"/>
        <v>625359163</v>
      </c>
      <c r="F50" s="58">
        <f t="shared" si="7"/>
        <v>670904622</v>
      </c>
      <c r="G50" s="56">
        <f t="shared" si="7"/>
        <v>823344905</v>
      </c>
      <c r="H50" s="57">
        <f t="shared" si="7"/>
        <v>823344905</v>
      </c>
      <c r="I50" s="59">
        <f t="shared" si="7"/>
        <v>684645411</v>
      </c>
      <c r="J50" s="60">
        <f t="shared" si="7"/>
        <v>690837073</v>
      </c>
      <c r="K50" s="56">
        <f t="shared" si="7"/>
        <v>766879421</v>
      </c>
      <c r="L50" s="57">
        <f t="shared" si="7"/>
        <v>846130063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261803757</v>
      </c>
      <c r="D6" s="23">
        <v>-262579481</v>
      </c>
      <c r="E6" s="24">
        <v>427024952</v>
      </c>
      <c r="F6" s="25">
        <v>251136200</v>
      </c>
      <c r="G6" s="23">
        <v>228603367</v>
      </c>
      <c r="H6" s="24">
        <v>228603367</v>
      </c>
      <c r="I6" s="26">
        <v>500943585</v>
      </c>
      <c r="J6" s="27">
        <v>129742204</v>
      </c>
      <c r="K6" s="23">
        <v>249099812</v>
      </c>
      <c r="L6" s="24">
        <v>205192548</v>
      </c>
    </row>
    <row r="7" spans="1:12" ht="13.5" x14ac:dyDescent="0.25">
      <c r="A7" s="28" t="s">
        <v>22</v>
      </c>
      <c r="B7" s="22" t="s">
        <v>9</v>
      </c>
      <c r="C7" s="23">
        <v>-4712420</v>
      </c>
      <c r="D7" s="23">
        <v>1913136</v>
      </c>
      <c r="E7" s="24">
        <v>2928651</v>
      </c>
      <c r="F7" s="25">
        <v>2468240</v>
      </c>
      <c r="G7" s="23">
        <v>2359041</v>
      </c>
      <c r="H7" s="24">
        <v>2359041</v>
      </c>
      <c r="I7" s="26">
        <v>3504891</v>
      </c>
      <c r="J7" s="27">
        <v>2364201</v>
      </c>
      <c r="K7" s="23">
        <v>2479742</v>
      </c>
      <c r="L7" s="24">
        <v>2600598</v>
      </c>
    </row>
    <row r="8" spans="1:12" ht="13.5" x14ac:dyDescent="0.25">
      <c r="A8" s="28" t="s">
        <v>23</v>
      </c>
      <c r="B8" s="22" t="s">
        <v>9</v>
      </c>
      <c r="C8" s="23">
        <v>7782500</v>
      </c>
      <c r="D8" s="23">
        <v>3908198</v>
      </c>
      <c r="E8" s="24">
        <v>15397605</v>
      </c>
      <c r="F8" s="25">
        <v>-41122</v>
      </c>
      <c r="G8" s="23">
        <v>9881932</v>
      </c>
      <c r="H8" s="24">
        <v>9881932</v>
      </c>
      <c r="I8" s="26">
        <v>28658878</v>
      </c>
      <c r="J8" s="27">
        <v>10076535</v>
      </c>
      <c r="K8" s="23">
        <v>14434282</v>
      </c>
      <c r="L8" s="24">
        <v>18992485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-109199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1024848</v>
      </c>
      <c r="D10" s="23">
        <v>1024848</v>
      </c>
      <c r="E10" s="24">
        <v>702728</v>
      </c>
      <c r="F10" s="25">
        <v>606091</v>
      </c>
      <c r="G10" s="23">
        <v>606091</v>
      </c>
      <c r="H10" s="24">
        <v>606091</v>
      </c>
      <c r="I10" s="26">
        <v>606091</v>
      </c>
      <c r="J10" s="27">
        <v>606091</v>
      </c>
      <c r="K10" s="23">
        <v>606091</v>
      </c>
      <c r="L10" s="24">
        <v>606091</v>
      </c>
    </row>
    <row r="11" spans="1:12" ht="13.5" x14ac:dyDescent="0.25">
      <c r="A11" s="28" t="s">
        <v>27</v>
      </c>
      <c r="B11" s="22" t="s">
        <v>19</v>
      </c>
      <c r="C11" s="23">
        <v>9010047</v>
      </c>
      <c r="D11" s="23">
        <v>32843676</v>
      </c>
      <c r="E11" s="24">
        <v>37365652</v>
      </c>
      <c r="F11" s="29">
        <v>11588725</v>
      </c>
      <c r="G11" s="30">
        <v>11588725</v>
      </c>
      <c r="H11" s="31">
        <v>11588725</v>
      </c>
      <c r="I11" s="26">
        <v>74962399</v>
      </c>
      <c r="J11" s="32">
        <v>11588725</v>
      </c>
      <c r="K11" s="30">
        <v>11750286</v>
      </c>
      <c r="L11" s="31">
        <v>11750286</v>
      </c>
    </row>
    <row r="12" spans="1:12" ht="13.5" x14ac:dyDescent="0.25">
      <c r="A12" s="28" t="s">
        <v>28</v>
      </c>
      <c r="B12" s="22" t="s">
        <v>19</v>
      </c>
      <c r="C12" s="23">
        <v>0</v>
      </c>
      <c r="D12" s="23">
        <v>420856</v>
      </c>
      <c r="E12" s="24">
        <v>-5343499</v>
      </c>
      <c r="F12" s="25">
        <v>-419923</v>
      </c>
      <c r="G12" s="23">
        <v>-419923</v>
      </c>
      <c r="H12" s="24">
        <v>-419923</v>
      </c>
      <c r="I12" s="26">
        <v>-429341</v>
      </c>
      <c r="J12" s="27">
        <v>-419923</v>
      </c>
      <c r="K12" s="23">
        <v>-419923</v>
      </c>
      <c r="L12" s="24">
        <v>-419923</v>
      </c>
    </row>
    <row r="13" spans="1:12" ht="13.5" x14ac:dyDescent="0.25">
      <c r="A13" s="33" t="s">
        <v>29</v>
      </c>
      <c r="B13" s="34" t="s">
        <v>19</v>
      </c>
      <c r="C13" s="35">
        <f>SUM(C6:C12)</f>
        <v>274908732</v>
      </c>
      <c r="D13" s="35">
        <f t="shared" ref="D13:L13" si="0">SUM(D6:D12)</f>
        <v>-222468767</v>
      </c>
      <c r="E13" s="36">
        <f t="shared" si="0"/>
        <v>478076089</v>
      </c>
      <c r="F13" s="37">
        <f t="shared" si="0"/>
        <v>265229012</v>
      </c>
      <c r="G13" s="35">
        <f t="shared" si="0"/>
        <v>252619233</v>
      </c>
      <c r="H13" s="36">
        <f t="shared" si="0"/>
        <v>252619233</v>
      </c>
      <c r="I13" s="38">
        <f t="shared" si="0"/>
        <v>608246503</v>
      </c>
      <c r="J13" s="39">
        <f t="shared" si="0"/>
        <v>153957833</v>
      </c>
      <c r="K13" s="35">
        <f t="shared" si="0"/>
        <v>277950290</v>
      </c>
      <c r="L13" s="36">
        <f t="shared" si="0"/>
        <v>238722085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78004231</v>
      </c>
      <c r="D16" s="23">
        <v>78004231</v>
      </c>
      <c r="E16" s="24">
        <v>81089600</v>
      </c>
      <c r="F16" s="25">
        <v>80800800</v>
      </c>
      <c r="G16" s="23">
        <v>80800800</v>
      </c>
      <c r="H16" s="24">
        <v>80800800</v>
      </c>
      <c r="I16" s="26">
        <v>80800800</v>
      </c>
      <c r="J16" s="27">
        <v>80800800</v>
      </c>
      <c r="K16" s="23">
        <v>80800800</v>
      </c>
      <c r="L16" s="24">
        <v>80800800</v>
      </c>
    </row>
    <row r="17" spans="1:12" ht="13.5" x14ac:dyDescent="0.25">
      <c r="A17" s="28" t="s">
        <v>33</v>
      </c>
      <c r="B17" s="22" t="s">
        <v>34</v>
      </c>
      <c r="C17" s="23">
        <v>643560429</v>
      </c>
      <c r="D17" s="23">
        <v>725322026</v>
      </c>
      <c r="E17" s="24">
        <v>808708253</v>
      </c>
      <c r="F17" s="29">
        <v>894220322</v>
      </c>
      <c r="G17" s="30">
        <v>956296689</v>
      </c>
      <c r="H17" s="31">
        <v>956296689</v>
      </c>
      <c r="I17" s="26">
        <v>867918221</v>
      </c>
      <c r="J17" s="32">
        <v>801906390</v>
      </c>
      <c r="K17" s="30">
        <v>891878933</v>
      </c>
      <c r="L17" s="31">
        <v>943914422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1168146</v>
      </c>
      <c r="D21" s="23">
        <v>884013</v>
      </c>
      <c r="E21" s="24">
        <v>1050038</v>
      </c>
      <c r="F21" s="25">
        <v>2742150</v>
      </c>
      <c r="G21" s="23">
        <v>1742150</v>
      </c>
      <c r="H21" s="24">
        <v>1742150</v>
      </c>
      <c r="I21" s="26">
        <v>972773</v>
      </c>
      <c r="J21" s="27">
        <v>580232</v>
      </c>
      <c r="K21" s="23">
        <v>651294</v>
      </c>
      <c r="L21" s="24">
        <v>179625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722732806</v>
      </c>
      <c r="D25" s="41">
        <f t="shared" ref="D25:L25" si="1">SUM(D15:D24)</f>
        <v>804210270</v>
      </c>
      <c r="E25" s="42">
        <f t="shared" si="1"/>
        <v>890847891</v>
      </c>
      <c r="F25" s="43">
        <f t="shared" si="1"/>
        <v>977763272</v>
      </c>
      <c r="G25" s="41">
        <f t="shared" si="1"/>
        <v>1038839639</v>
      </c>
      <c r="H25" s="42">
        <f t="shared" si="1"/>
        <v>1038839639</v>
      </c>
      <c r="I25" s="44">
        <f t="shared" si="1"/>
        <v>949691794</v>
      </c>
      <c r="J25" s="45">
        <f t="shared" si="1"/>
        <v>883287422</v>
      </c>
      <c r="K25" s="41">
        <f t="shared" si="1"/>
        <v>973331027</v>
      </c>
      <c r="L25" s="42">
        <f t="shared" si="1"/>
        <v>1024894847</v>
      </c>
    </row>
    <row r="26" spans="1:12" ht="13.5" x14ac:dyDescent="0.25">
      <c r="A26" s="33" t="s">
        <v>42</v>
      </c>
      <c r="B26" s="34" t="s">
        <v>19</v>
      </c>
      <c r="C26" s="35">
        <f>+C13+C25</f>
        <v>997641538</v>
      </c>
      <c r="D26" s="35">
        <f t="shared" ref="D26:L26" si="2">+D13+D25</f>
        <v>581741503</v>
      </c>
      <c r="E26" s="36">
        <f t="shared" si="2"/>
        <v>1368923980</v>
      </c>
      <c r="F26" s="37">
        <f t="shared" si="2"/>
        <v>1242992284</v>
      </c>
      <c r="G26" s="35">
        <f t="shared" si="2"/>
        <v>1291458872</v>
      </c>
      <c r="H26" s="36">
        <f t="shared" si="2"/>
        <v>1291458872</v>
      </c>
      <c r="I26" s="38">
        <f t="shared" si="2"/>
        <v>1557938297</v>
      </c>
      <c r="J26" s="39">
        <f t="shared" si="2"/>
        <v>1037245255</v>
      </c>
      <c r="K26" s="35">
        <f t="shared" si="2"/>
        <v>1251281317</v>
      </c>
      <c r="L26" s="36">
        <f t="shared" si="2"/>
        <v>1263616932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308134</v>
      </c>
      <c r="D30" s="23">
        <v>308134</v>
      </c>
      <c r="E30" s="24">
        <v>145752</v>
      </c>
      <c r="F30" s="25">
        <v>145752</v>
      </c>
      <c r="G30" s="23">
        <v>145752</v>
      </c>
      <c r="H30" s="24">
        <v>145752</v>
      </c>
      <c r="I30" s="26">
        <v>145752</v>
      </c>
      <c r="J30" s="27">
        <v>145752</v>
      </c>
      <c r="K30" s="23">
        <v>145752</v>
      </c>
      <c r="L30" s="24">
        <v>145752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-441647385</v>
      </c>
      <c r="D32" s="23">
        <v>32534594</v>
      </c>
      <c r="E32" s="24">
        <v>48608554</v>
      </c>
      <c r="F32" s="25">
        <v>46693102</v>
      </c>
      <c r="G32" s="23">
        <v>46750882</v>
      </c>
      <c r="H32" s="24">
        <v>46750882</v>
      </c>
      <c r="I32" s="26">
        <v>60250521</v>
      </c>
      <c r="J32" s="27">
        <v>-111400156</v>
      </c>
      <c r="K32" s="23">
        <v>47035389</v>
      </c>
      <c r="L32" s="24">
        <v>45809010</v>
      </c>
    </row>
    <row r="33" spans="1:12" ht="13.5" x14ac:dyDescent="0.25">
      <c r="A33" s="28" t="s">
        <v>50</v>
      </c>
      <c r="B33" s="22" t="s">
        <v>51</v>
      </c>
      <c r="C33" s="23">
        <v>385852658</v>
      </c>
      <c r="D33" s="23">
        <v>-685218706</v>
      </c>
      <c r="E33" s="24">
        <v>9898992</v>
      </c>
      <c r="F33" s="25">
        <v>-3378588</v>
      </c>
      <c r="G33" s="23">
        <v>-3436368</v>
      </c>
      <c r="H33" s="24">
        <v>-3436368</v>
      </c>
      <c r="I33" s="26">
        <v>28216198</v>
      </c>
      <c r="J33" s="27">
        <v>-8227748</v>
      </c>
      <c r="K33" s="23">
        <v>-3720875</v>
      </c>
      <c r="L33" s="24">
        <v>-2494496</v>
      </c>
    </row>
    <row r="34" spans="1:12" ht="13.5" x14ac:dyDescent="0.25">
      <c r="A34" s="28" t="s">
        <v>52</v>
      </c>
      <c r="B34" s="22" t="s">
        <v>19</v>
      </c>
      <c r="C34" s="23">
        <v>-5742234</v>
      </c>
      <c r="D34" s="23">
        <v>4676370</v>
      </c>
      <c r="E34" s="24">
        <v>3423459</v>
      </c>
      <c r="F34" s="25">
        <v>1960557</v>
      </c>
      <c r="G34" s="23">
        <v>1960557</v>
      </c>
      <c r="H34" s="24">
        <v>1960557</v>
      </c>
      <c r="I34" s="26">
        <v>1960557</v>
      </c>
      <c r="J34" s="27">
        <v>1960557</v>
      </c>
      <c r="K34" s="23">
        <v>1960557</v>
      </c>
      <c r="L34" s="24">
        <v>1960557</v>
      </c>
    </row>
    <row r="35" spans="1:12" ht="13.5" x14ac:dyDescent="0.25">
      <c r="A35" s="28" t="s">
        <v>27</v>
      </c>
      <c r="B35" s="22" t="s">
        <v>19</v>
      </c>
      <c r="C35" s="23">
        <v>3835655</v>
      </c>
      <c r="D35" s="23">
        <v>22848024</v>
      </c>
      <c r="E35" s="24">
        <v>20297495</v>
      </c>
      <c r="F35" s="25">
        <v>1512735</v>
      </c>
      <c r="G35" s="23">
        <v>8626358</v>
      </c>
      <c r="H35" s="24">
        <v>8626358</v>
      </c>
      <c r="I35" s="26">
        <v>58447761</v>
      </c>
      <c r="J35" s="27">
        <v>1512734</v>
      </c>
      <c r="K35" s="23">
        <v>1674295</v>
      </c>
      <c r="L35" s="24">
        <v>1674295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-57393172</v>
      </c>
      <c r="D37" s="35">
        <f t="shared" ref="D37:L37" si="3">SUM(D29:D36)</f>
        <v>-624851584</v>
      </c>
      <c r="E37" s="36">
        <f t="shared" si="3"/>
        <v>82374252</v>
      </c>
      <c r="F37" s="37">
        <f t="shared" si="3"/>
        <v>46933558</v>
      </c>
      <c r="G37" s="35">
        <f t="shared" si="3"/>
        <v>54047181</v>
      </c>
      <c r="H37" s="36">
        <f t="shared" si="3"/>
        <v>54047181</v>
      </c>
      <c r="I37" s="38">
        <f t="shared" si="3"/>
        <v>149020789</v>
      </c>
      <c r="J37" s="39">
        <f t="shared" si="3"/>
        <v>-116008861</v>
      </c>
      <c r="K37" s="35">
        <f t="shared" si="3"/>
        <v>47095118</v>
      </c>
      <c r="L37" s="36">
        <f t="shared" si="3"/>
        <v>47095118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89816</v>
      </c>
      <c r="D39" s="23">
        <v>89815</v>
      </c>
      <c r="E39" s="24">
        <v>1326</v>
      </c>
      <c r="F39" s="25">
        <v>1326</v>
      </c>
      <c r="G39" s="23">
        <v>1326</v>
      </c>
      <c r="H39" s="24">
        <v>1326</v>
      </c>
      <c r="I39" s="26">
        <v>1326</v>
      </c>
      <c r="J39" s="27">
        <v>1326</v>
      </c>
      <c r="K39" s="23">
        <v>1326</v>
      </c>
      <c r="L39" s="24">
        <v>1326</v>
      </c>
    </row>
    <row r="40" spans="1:12" ht="13.5" x14ac:dyDescent="0.25">
      <c r="A40" s="28" t="s">
        <v>52</v>
      </c>
      <c r="B40" s="22" t="s">
        <v>57</v>
      </c>
      <c r="C40" s="23">
        <v>7211700</v>
      </c>
      <c r="D40" s="23">
        <v>10628994</v>
      </c>
      <c r="E40" s="24">
        <v>12492269</v>
      </c>
      <c r="F40" s="25">
        <v>10464640</v>
      </c>
      <c r="G40" s="23">
        <v>10464640</v>
      </c>
      <c r="H40" s="24">
        <v>10464640</v>
      </c>
      <c r="I40" s="26">
        <v>10464640</v>
      </c>
      <c r="J40" s="27">
        <v>10464640</v>
      </c>
      <c r="K40" s="23">
        <v>10464640</v>
      </c>
      <c r="L40" s="24">
        <v>10464640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13835898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21137414</v>
      </c>
      <c r="D43" s="41">
        <f t="shared" ref="D43:L43" si="4">SUM(D39:D42)</f>
        <v>10718809</v>
      </c>
      <c r="E43" s="42">
        <f t="shared" si="4"/>
        <v>12493595</v>
      </c>
      <c r="F43" s="43">
        <f t="shared" si="4"/>
        <v>10465966</v>
      </c>
      <c r="G43" s="41">
        <f t="shared" si="4"/>
        <v>10465966</v>
      </c>
      <c r="H43" s="42">
        <f t="shared" si="4"/>
        <v>10465966</v>
      </c>
      <c r="I43" s="43">
        <f t="shared" si="4"/>
        <v>10465966</v>
      </c>
      <c r="J43" s="45">
        <f t="shared" si="4"/>
        <v>10465966</v>
      </c>
      <c r="K43" s="41">
        <f t="shared" si="4"/>
        <v>10465966</v>
      </c>
      <c r="L43" s="42">
        <f t="shared" si="4"/>
        <v>10465966</v>
      </c>
    </row>
    <row r="44" spans="1:12" ht="13.5" x14ac:dyDescent="0.25">
      <c r="A44" s="33" t="s">
        <v>61</v>
      </c>
      <c r="B44" s="34" t="s">
        <v>19</v>
      </c>
      <c r="C44" s="35">
        <f>+C37+C43</f>
        <v>-36255758</v>
      </c>
      <c r="D44" s="35">
        <f t="shared" ref="D44:L44" si="5">+D37+D43</f>
        <v>-614132775</v>
      </c>
      <c r="E44" s="36">
        <f t="shared" si="5"/>
        <v>94867847</v>
      </c>
      <c r="F44" s="37">
        <f t="shared" si="5"/>
        <v>57399524</v>
      </c>
      <c r="G44" s="35">
        <f t="shared" si="5"/>
        <v>64513147</v>
      </c>
      <c r="H44" s="36">
        <f t="shared" si="5"/>
        <v>64513147</v>
      </c>
      <c r="I44" s="38">
        <f t="shared" si="5"/>
        <v>159486755</v>
      </c>
      <c r="J44" s="39">
        <f t="shared" si="5"/>
        <v>-105542895</v>
      </c>
      <c r="K44" s="35">
        <f t="shared" si="5"/>
        <v>57561084</v>
      </c>
      <c r="L44" s="36">
        <f t="shared" si="5"/>
        <v>57561084</v>
      </c>
    </row>
    <row r="45" spans="1:12" ht="13.5" x14ac:dyDescent="0.25">
      <c r="A45" s="47" t="s">
        <v>62</v>
      </c>
      <c r="B45" s="48" t="s">
        <v>63</v>
      </c>
      <c r="C45" s="49">
        <f>+C26-C44</f>
        <v>1033897296</v>
      </c>
      <c r="D45" s="49">
        <f t="shared" ref="D45:L45" si="6">+D26-D44</f>
        <v>1195874278</v>
      </c>
      <c r="E45" s="50">
        <f t="shared" si="6"/>
        <v>1274056133</v>
      </c>
      <c r="F45" s="51">
        <f t="shared" si="6"/>
        <v>1185592760</v>
      </c>
      <c r="G45" s="49">
        <f t="shared" si="6"/>
        <v>1226945725</v>
      </c>
      <c r="H45" s="50">
        <f t="shared" si="6"/>
        <v>1226945725</v>
      </c>
      <c r="I45" s="52">
        <f t="shared" si="6"/>
        <v>1398451542</v>
      </c>
      <c r="J45" s="53">
        <f t="shared" si="6"/>
        <v>1142788150</v>
      </c>
      <c r="K45" s="49">
        <f t="shared" si="6"/>
        <v>1193720233</v>
      </c>
      <c r="L45" s="50">
        <f t="shared" si="6"/>
        <v>1206055848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858622229</v>
      </c>
      <c r="D47" s="23">
        <v>1018451247</v>
      </c>
      <c r="E47" s="24">
        <v>1123913579</v>
      </c>
      <c r="F47" s="25">
        <v>1180198460</v>
      </c>
      <c r="G47" s="23">
        <v>1228665047</v>
      </c>
      <c r="H47" s="24">
        <v>1228665047</v>
      </c>
      <c r="I47" s="26">
        <v>1239948105</v>
      </c>
      <c r="J47" s="27">
        <v>1137393850</v>
      </c>
      <c r="K47" s="23">
        <v>1188325933</v>
      </c>
      <c r="L47" s="24">
        <v>1200661548</v>
      </c>
    </row>
    <row r="48" spans="1:12" ht="13.5" x14ac:dyDescent="0.25">
      <c r="A48" s="28" t="s">
        <v>67</v>
      </c>
      <c r="B48" s="22" t="s">
        <v>68</v>
      </c>
      <c r="C48" s="23">
        <v>5394300</v>
      </c>
      <c r="D48" s="23">
        <v>5394300</v>
      </c>
      <c r="E48" s="24">
        <v>5394300</v>
      </c>
      <c r="F48" s="25">
        <v>5394300</v>
      </c>
      <c r="G48" s="23">
        <v>5394300</v>
      </c>
      <c r="H48" s="24">
        <v>5394300</v>
      </c>
      <c r="I48" s="26">
        <v>5394300</v>
      </c>
      <c r="J48" s="27">
        <v>5394300</v>
      </c>
      <c r="K48" s="23">
        <v>5394300</v>
      </c>
      <c r="L48" s="24">
        <v>5394300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864016529</v>
      </c>
      <c r="D50" s="56">
        <f t="shared" ref="D50:L50" si="7">SUM(D47:D49)</f>
        <v>1023845547</v>
      </c>
      <c r="E50" s="57">
        <f t="shared" si="7"/>
        <v>1129307879</v>
      </c>
      <c r="F50" s="58">
        <f t="shared" si="7"/>
        <v>1185592760</v>
      </c>
      <c r="G50" s="56">
        <f t="shared" si="7"/>
        <v>1234059347</v>
      </c>
      <c r="H50" s="57">
        <f t="shared" si="7"/>
        <v>1234059347</v>
      </c>
      <c r="I50" s="59">
        <f t="shared" si="7"/>
        <v>1245342405</v>
      </c>
      <c r="J50" s="60">
        <f t="shared" si="7"/>
        <v>1142788150</v>
      </c>
      <c r="K50" s="56">
        <f t="shared" si="7"/>
        <v>1193720233</v>
      </c>
      <c r="L50" s="57">
        <f t="shared" si="7"/>
        <v>1206055848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169955512</v>
      </c>
      <c r="D6" s="23">
        <v>127381260</v>
      </c>
      <c r="E6" s="24">
        <v>127381262</v>
      </c>
      <c r="F6" s="25">
        <v>104548435</v>
      </c>
      <c r="G6" s="23">
        <v>128644596</v>
      </c>
      <c r="H6" s="24">
        <v>128644596</v>
      </c>
      <c r="I6" s="26">
        <v>126499030</v>
      </c>
      <c r="J6" s="27">
        <v>131891722</v>
      </c>
      <c r="K6" s="23">
        <v>172249586</v>
      </c>
      <c r="L6" s="24">
        <v>220818453</v>
      </c>
    </row>
    <row r="7" spans="1:12" ht="13.5" x14ac:dyDescent="0.25">
      <c r="A7" s="28" t="s">
        <v>22</v>
      </c>
      <c r="B7" s="22" t="s">
        <v>9</v>
      </c>
      <c r="C7" s="23">
        <v>1671402</v>
      </c>
      <c r="D7" s="23">
        <v>3303945</v>
      </c>
      <c r="E7" s="24">
        <v>3303946</v>
      </c>
      <c r="F7" s="25">
        <v>2957812</v>
      </c>
      <c r="G7" s="23">
        <v>3383947</v>
      </c>
      <c r="H7" s="24">
        <v>3383947</v>
      </c>
      <c r="I7" s="26">
        <v>7399689</v>
      </c>
      <c r="J7" s="27">
        <v>4115641</v>
      </c>
      <c r="K7" s="23">
        <v>4964673</v>
      </c>
      <c r="L7" s="24">
        <v>5852760</v>
      </c>
    </row>
    <row r="8" spans="1:12" ht="13.5" x14ac:dyDescent="0.25">
      <c r="A8" s="28" t="s">
        <v>23</v>
      </c>
      <c r="B8" s="22" t="s">
        <v>9</v>
      </c>
      <c r="C8" s="23">
        <v>251709</v>
      </c>
      <c r="D8" s="23">
        <v>585770</v>
      </c>
      <c r="E8" s="24">
        <v>585770</v>
      </c>
      <c r="F8" s="25">
        <v>14334</v>
      </c>
      <c r="G8" s="23">
        <v>10954096</v>
      </c>
      <c r="H8" s="24">
        <v>10954096</v>
      </c>
      <c r="I8" s="26">
        <v>28654826</v>
      </c>
      <c r="J8" s="27">
        <v>-1254382</v>
      </c>
      <c r="K8" s="23">
        <v>585771</v>
      </c>
      <c r="L8" s="24">
        <v>585771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-1</v>
      </c>
      <c r="D10" s="23">
        <v>-1</v>
      </c>
      <c r="E10" s="24">
        <v>-1</v>
      </c>
      <c r="F10" s="25">
        <v>-1</v>
      </c>
      <c r="G10" s="23">
        <v>-1</v>
      </c>
      <c r="H10" s="24">
        <v>-1</v>
      </c>
      <c r="I10" s="26">
        <v>117106</v>
      </c>
      <c r="J10" s="27">
        <v>-1</v>
      </c>
      <c r="K10" s="23">
        <v>-1</v>
      </c>
      <c r="L10" s="24">
        <v>-1</v>
      </c>
    </row>
    <row r="11" spans="1:12" ht="13.5" x14ac:dyDescent="0.25">
      <c r="A11" s="28" t="s">
        <v>27</v>
      </c>
      <c r="B11" s="22" t="s">
        <v>19</v>
      </c>
      <c r="C11" s="23">
        <v>16059421</v>
      </c>
      <c r="D11" s="23">
        <v>20815119</v>
      </c>
      <c r="E11" s="24">
        <v>20815123</v>
      </c>
      <c r="F11" s="29">
        <v>1762873</v>
      </c>
      <c r="G11" s="30">
        <v>1683903</v>
      </c>
      <c r="H11" s="31">
        <v>1683903</v>
      </c>
      <c r="I11" s="26">
        <v>18355279</v>
      </c>
      <c r="J11" s="32">
        <v>-9453238</v>
      </c>
      <c r="K11" s="30">
        <v>-5287288</v>
      </c>
      <c r="L11" s="31">
        <v>-2982872</v>
      </c>
    </row>
    <row r="12" spans="1:12" ht="13.5" x14ac:dyDescent="0.25">
      <c r="A12" s="28" t="s">
        <v>28</v>
      </c>
      <c r="B12" s="22" t="s">
        <v>19</v>
      </c>
      <c r="C12" s="23">
        <v>-1445058</v>
      </c>
      <c r="D12" s="23">
        <v>-3887846</v>
      </c>
      <c r="E12" s="24">
        <v>-3887846</v>
      </c>
      <c r="F12" s="25">
        <v>18956109</v>
      </c>
      <c r="G12" s="23">
        <v>15243375</v>
      </c>
      <c r="H12" s="24">
        <v>15243375</v>
      </c>
      <c r="I12" s="26">
        <v>-1645515</v>
      </c>
      <c r="J12" s="27">
        <v>26380516</v>
      </c>
      <c r="K12" s="23">
        <v>22214566</v>
      </c>
      <c r="L12" s="24">
        <v>19910150</v>
      </c>
    </row>
    <row r="13" spans="1:12" ht="13.5" x14ac:dyDescent="0.25">
      <c r="A13" s="33" t="s">
        <v>29</v>
      </c>
      <c r="B13" s="34" t="s">
        <v>19</v>
      </c>
      <c r="C13" s="35">
        <f>SUM(C6:C12)</f>
        <v>186492985</v>
      </c>
      <c r="D13" s="35">
        <f t="shared" ref="D13:L13" si="0">SUM(D6:D12)</f>
        <v>148198247</v>
      </c>
      <c r="E13" s="36">
        <f t="shared" si="0"/>
        <v>148198254</v>
      </c>
      <c r="F13" s="37">
        <f t="shared" si="0"/>
        <v>128239562</v>
      </c>
      <c r="G13" s="35">
        <f t="shared" si="0"/>
        <v>159909916</v>
      </c>
      <c r="H13" s="36">
        <f t="shared" si="0"/>
        <v>159909916</v>
      </c>
      <c r="I13" s="38">
        <f t="shared" si="0"/>
        <v>179380415</v>
      </c>
      <c r="J13" s="39">
        <f t="shared" si="0"/>
        <v>151680258</v>
      </c>
      <c r="K13" s="35">
        <f t="shared" si="0"/>
        <v>194727307</v>
      </c>
      <c r="L13" s="36">
        <f t="shared" si="0"/>
        <v>244184261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6041621</v>
      </c>
      <c r="D16" s="23">
        <v>5982621</v>
      </c>
      <c r="E16" s="24">
        <v>5982621</v>
      </c>
      <c r="F16" s="25">
        <v>5982621</v>
      </c>
      <c r="G16" s="23">
        <v>5982621</v>
      </c>
      <c r="H16" s="24">
        <v>5982621</v>
      </c>
      <c r="I16" s="26">
        <v>5982621</v>
      </c>
      <c r="J16" s="27">
        <v>5982621</v>
      </c>
      <c r="K16" s="23">
        <v>5982621</v>
      </c>
      <c r="L16" s="24">
        <v>5982621</v>
      </c>
    </row>
    <row r="17" spans="1:12" ht="13.5" x14ac:dyDescent="0.25">
      <c r="A17" s="28" t="s">
        <v>33</v>
      </c>
      <c r="B17" s="22" t="s">
        <v>34</v>
      </c>
      <c r="C17" s="23">
        <v>520031217</v>
      </c>
      <c r="D17" s="23">
        <v>507514036</v>
      </c>
      <c r="E17" s="24">
        <v>507486335</v>
      </c>
      <c r="F17" s="29">
        <v>581481398</v>
      </c>
      <c r="G17" s="30">
        <v>591710851</v>
      </c>
      <c r="H17" s="31">
        <v>591710851</v>
      </c>
      <c r="I17" s="26">
        <v>591497820</v>
      </c>
      <c r="J17" s="32">
        <v>567549605</v>
      </c>
      <c r="K17" s="30">
        <v>614969675</v>
      </c>
      <c r="L17" s="31">
        <v>634468031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210810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-1848727</v>
      </c>
      <c r="D21" s="23">
        <v>-35238</v>
      </c>
      <c r="E21" s="24">
        <v>-35238</v>
      </c>
      <c r="F21" s="25">
        <v>157238</v>
      </c>
      <c r="G21" s="23">
        <v>80985</v>
      </c>
      <c r="H21" s="24">
        <v>80985</v>
      </c>
      <c r="I21" s="26">
        <v>-12814</v>
      </c>
      <c r="J21" s="27">
        <v>2015985</v>
      </c>
      <c r="K21" s="23">
        <v>2947995</v>
      </c>
      <c r="L21" s="24">
        <v>3876877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524434921</v>
      </c>
      <c r="D25" s="41">
        <f t="shared" ref="D25:L25" si="1">SUM(D15:D24)</f>
        <v>513461419</v>
      </c>
      <c r="E25" s="42">
        <f t="shared" si="1"/>
        <v>513433718</v>
      </c>
      <c r="F25" s="43">
        <f t="shared" si="1"/>
        <v>587621257</v>
      </c>
      <c r="G25" s="41">
        <f t="shared" si="1"/>
        <v>597774457</v>
      </c>
      <c r="H25" s="42">
        <f t="shared" si="1"/>
        <v>597774457</v>
      </c>
      <c r="I25" s="44">
        <f t="shared" si="1"/>
        <v>597467627</v>
      </c>
      <c r="J25" s="45">
        <f t="shared" si="1"/>
        <v>575548211</v>
      </c>
      <c r="K25" s="41">
        <f t="shared" si="1"/>
        <v>623900291</v>
      </c>
      <c r="L25" s="42">
        <f t="shared" si="1"/>
        <v>644327529</v>
      </c>
    </row>
    <row r="26" spans="1:12" ht="13.5" x14ac:dyDescent="0.25">
      <c r="A26" s="33" t="s">
        <v>42</v>
      </c>
      <c r="B26" s="34" t="s">
        <v>19</v>
      </c>
      <c r="C26" s="35">
        <f>+C13+C25</f>
        <v>710927906</v>
      </c>
      <c r="D26" s="35">
        <f t="shared" ref="D26:L26" si="2">+D13+D25</f>
        <v>661659666</v>
      </c>
      <c r="E26" s="36">
        <f t="shared" si="2"/>
        <v>661631972</v>
      </c>
      <c r="F26" s="37">
        <f t="shared" si="2"/>
        <v>715860819</v>
      </c>
      <c r="G26" s="35">
        <f t="shared" si="2"/>
        <v>757684373</v>
      </c>
      <c r="H26" s="36">
        <f t="shared" si="2"/>
        <v>757684373</v>
      </c>
      <c r="I26" s="38">
        <f t="shared" si="2"/>
        <v>776848042</v>
      </c>
      <c r="J26" s="39">
        <f t="shared" si="2"/>
        <v>727228469</v>
      </c>
      <c r="K26" s="35">
        <f t="shared" si="2"/>
        <v>818627598</v>
      </c>
      <c r="L26" s="36">
        <f t="shared" si="2"/>
        <v>888511790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-1598100</v>
      </c>
      <c r="D32" s="23">
        <v>14344377</v>
      </c>
      <c r="E32" s="24">
        <v>14344370</v>
      </c>
      <c r="F32" s="25">
        <v>17294384</v>
      </c>
      <c r="G32" s="23">
        <v>107967045</v>
      </c>
      <c r="H32" s="24">
        <v>107967045</v>
      </c>
      <c r="I32" s="26">
        <v>14166502</v>
      </c>
      <c r="J32" s="27">
        <v>14344368</v>
      </c>
      <c r="K32" s="23">
        <v>14344368</v>
      </c>
      <c r="L32" s="24">
        <v>14344368</v>
      </c>
    </row>
    <row r="33" spans="1:12" ht="13.5" x14ac:dyDescent="0.25">
      <c r="A33" s="28" t="s">
        <v>50</v>
      </c>
      <c r="B33" s="22" t="s">
        <v>51</v>
      </c>
      <c r="C33" s="23">
        <v>1505324</v>
      </c>
      <c r="D33" s="23">
        <v>5120496</v>
      </c>
      <c r="E33" s="24">
        <v>5120496</v>
      </c>
      <c r="F33" s="25">
        <v>19632857</v>
      </c>
      <c r="G33" s="23">
        <v>5120496</v>
      </c>
      <c r="H33" s="24">
        <v>5120496</v>
      </c>
      <c r="I33" s="26">
        <v>48142594</v>
      </c>
      <c r="J33" s="27">
        <v>5120496</v>
      </c>
      <c r="K33" s="23">
        <v>5120496</v>
      </c>
      <c r="L33" s="24">
        <v>5120496</v>
      </c>
    </row>
    <row r="34" spans="1:12" ht="13.5" x14ac:dyDescent="0.25">
      <c r="A34" s="28" t="s">
        <v>52</v>
      </c>
      <c r="B34" s="22" t="s">
        <v>19</v>
      </c>
      <c r="C34" s="23">
        <v>23577404</v>
      </c>
      <c r="D34" s="23">
        <v>29225581</v>
      </c>
      <c r="E34" s="24">
        <v>29225581</v>
      </c>
      <c r="F34" s="25">
        <v>24389704</v>
      </c>
      <c r="G34" s="23">
        <v>29225582</v>
      </c>
      <c r="H34" s="24">
        <v>29225582</v>
      </c>
      <c r="I34" s="26">
        <v>22089747</v>
      </c>
      <c r="J34" s="27">
        <v>27385429</v>
      </c>
      <c r="K34" s="23">
        <v>29225582</v>
      </c>
      <c r="L34" s="24">
        <v>29225582</v>
      </c>
    </row>
    <row r="35" spans="1:12" ht="13.5" x14ac:dyDescent="0.25">
      <c r="A35" s="28" t="s">
        <v>27</v>
      </c>
      <c r="B35" s="22" t="s">
        <v>19</v>
      </c>
      <c r="C35" s="23">
        <v>1261047</v>
      </c>
      <c r="D35" s="23">
        <v>1701869</v>
      </c>
      <c r="E35" s="24">
        <v>1701869</v>
      </c>
      <c r="F35" s="25">
        <v>1455413</v>
      </c>
      <c r="G35" s="23">
        <v>1701869</v>
      </c>
      <c r="H35" s="24">
        <v>1701869</v>
      </c>
      <c r="I35" s="26">
        <v>2102564</v>
      </c>
      <c r="J35" s="27">
        <v>1701869</v>
      </c>
      <c r="K35" s="23">
        <v>1701869</v>
      </c>
      <c r="L35" s="24">
        <v>1701869</v>
      </c>
    </row>
    <row r="36" spans="1:12" ht="13.5" x14ac:dyDescent="0.25">
      <c r="A36" s="28" t="s">
        <v>53</v>
      </c>
      <c r="B36" s="22" t="s">
        <v>19</v>
      </c>
      <c r="C36" s="23">
        <v>2541075</v>
      </c>
      <c r="D36" s="23">
        <v>3713130</v>
      </c>
      <c r="E36" s="24">
        <v>3713130</v>
      </c>
      <c r="F36" s="25">
        <v>3125442</v>
      </c>
      <c r="G36" s="23">
        <v>3713130</v>
      </c>
      <c r="H36" s="24">
        <v>3713130</v>
      </c>
      <c r="I36" s="26">
        <v>4336993</v>
      </c>
      <c r="J36" s="27">
        <v>3713130</v>
      </c>
      <c r="K36" s="23">
        <v>3713130</v>
      </c>
      <c r="L36" s="24">
        <v>3713130</v>
      </c>
    </row>
    <row r="37" spans="1:12" ht="13.5" x14ac:dyDescent="0.25">
      <c r="A37" s="33" t="s">
        <v>54</v>
      </c>
      <c r="B37" s="34" t="s">
        <v>19</v>
      </c>
      <c r="C37" s="35">
        <f>SUM(C29:C36)</f>
        <v>27286750</v>
      </c>
      <c r="D37" s="35">
        <f t="shared" ref="D37:L37" si="3">SUM(D29:D36)</f>
        <v>54105453</v>
      </c>
      <c r="E37" s="36">
        <f t="shared" si="3"/>
        <v>54105446</v>
      </c>
      <c r="F37" s="37">
        <f t="shared" si="3"/>
        <v>65897800</v>
      </c>
      <c r="G37" s="35">
        <f t="shared" si="3"/>
        <v>147728122</v>
      </c>
      <c r="H37" s="36">
        <f t="shared" si="3"/>
        <v>147728122</v>
      </c>
      <c r="I37" s="38">
        <f t="shared" si="3"/>
        <v>90838400</v>
      </c>
      <c r="J37" s="39">
        <f t="shared" si="3"/>
        <v>52265292</v>
      </c>
      <c r="K37" s="35">
        <f t="shared" si="3"/>
        <v>54105445</v>
      </c>
      <c r="L37" s="36">
        <f t="shared" si="3"/>
        <v>54105445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27286750</v>
      </c>
      <c r="D44" s="35">
        <f t="shared" ref="D44:L44" si="5">+D37+D43</f>
        <v>54105453</v>
      </c>
      <c r="E44" s="36">
        <f t="shared" si="5"/>
        <v>54105446</v>
      </c>
      <c r="F44" s="37">
        <f t="shared" si="5"/>
        <v>65897800</v>
      </c>
      <c r="G44" s="35">
        <f t="shared" si="5"/>
        <v>147728122</v>
      </c>
      <c r="H44" s="36">
        <f t="shared" si="5"/>
        <v>147728122</v>
      </c>
      <c r="I44" s="38">
        <f t="shared" si="5"/>
        <v>90838400</v>
      </c>
      <c r="J44" s="39">
        <f t="shared" si="5"/>
        <v>52265292</v>
      </c>
      <c r="K44" s="35">
        <f t="shared" si="5"/>
        <v>54105445</v>
      </c>
      <c r="L44" s="36">
        <f t="shared" si="5"/>
        <v>54105445</v>
      </c>
    </row>
    <row r="45" spans="1:12" ht="13.5" x14ac:dyDescent="0.25">
      <c r="A45" s="47" t="s">
        <v>62</v>
      </c>
      <c r="B45" s="48" t="s">
        <v>63</v>
      </c>
      <c r="C45" s="49">
        <f>+C26-C44</f>
        <v>683641156</v>
      </c>
      <c r="D45" s="49">
        <f t="shared" ref="D45:L45" si="6">+D26-D44</f>
        <v>607554213</v>
      </c>
      <c r="E45" s="50">
        <f t="shared" si="6"/>
        <v>607526526</v>
      </c>
      <c r="F45" s="51">
        <f t="shared" si="6"/>
        <v>649963019</v>
      </c>
      <c r="G45" s="49">
        <f t="shared" si="6"/>
        <v>609956251</v>
      </c>
      <c r="H45" s="50">
        <f t="shared" si="6"/>
        <v>609956251</v>
      </c>
      <c r="I45" s="52">
        <f t="shared" si="6"/>
        <v>686009642</v>
      </c>
      <c r="J45" s="53">
        <f t="shared" si="6"/>
        <v>674963177</v>
      </c>
      <c r="K45" s="49">
        <f t="shared" si="6"/>
        <v>764522153</v>
      </c>
      <c r="L45" s="50">
        <f t="shared" si="6"/>
        <v>834406345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603847074</v>
      </c>
      <c r="D47" s="23">
        <v>645386732</v>
      </c>
      <c r="E47" s="24">
        <v>625823737</v>
      </c>
      <c r="F47" s="25">
        <v>649963019</v>
      </c>
      <c r="G47" s="23">
        <v>609956251</v>
      </c>
      <c r="H47" s="24">
        <v>609956251</v>
      </c>
      <c r="I47" s="26">
        <v>652671045</v>
      </c>
      <c r="J47" s="27">
        <v>674963177</v>
      </c>
      <c r="K47" s="23">
        <v>764522153</v>
      </c>
      <c r="L47" s="24">
        <v>834406345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603847074</v>
      </c>
      <c r="D50" s="56">
        <f t="shared" ref="D50:L50" si="7">SUM(D47:D49)</f>
        <v>645386732</v>
      </c>
      <c r="E50" s="57">
        <f t="shared" si="7"/>
        <v>625823737</v>
      </c>
      <c r="F50" s="58">
        <f t="shared" si="7"/>
        <v>649963019</v>
      </c>
      <c r="G50" s="56">
        <f t="shared" si="7"/>
        <v>609956251</v>
      </c>
      <c r="H50" s="57">
        <f t="shared" si="7"/>
        <v>609956251</v>
      </c>
      <c r="I50" s="59">
        <f t="shared" si="7"/>
        <v>652671045</v>
      </c>
      <c r="J50" s="60">
        <f t="shared" si="7"/>
        <v>674963177</v>
      </c>
      <c r="K50" s="56">
        <f t="shared" si="7"/>
        <v>764522153</v>
      </c>
      <c r="L50" s="57">
        <f t="shared" si="7"/>
        <v>834406345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49542819</v>
      </c>
      <c r="D6" s="23">
        <v>16230189</v>
      </c>
      <c r="E6" s="24">
        <v>57792270</v>
      </c>
      <c r="F6" s="25">
        <v>195794123</v>
      </c>
      <c r="G6" s="23">
        <v>93760509</v>
      </c>
      <c r="H6" s="24">
        <v>93760509</v>
      </c>
      <c r="I6" s="26">
        <v>55947057</v>
      </c>
      <c r="J6" s="27">
        <v>291205095</v>
      </c>
      <c r="K6" s="23">
        <v>485296603</v>
      </c>
      <c r="L6" s="24">
        <v>1072804503</v>
      </c>
    </row>
    <row r="7" spans="1:12" ht="13.5" x14ac:dyDescent="0.25">
      <c r="A7" s="28" t="s">
        <v>22</v>
      </c>
      <c r="B7" s="22" t="s">
        <v>9</v>
      </c>
      <c r="C7" s="23">
        <v>54217268</v>
      </c>
      <c r="D7" s="23">
        <v>-250956990</v>
      </c>
      <c r="E7" s="24">
        <v>-171846350</v>
      </c>
      <c r="F7" s="25">
        <v>95739999</v>
      </c>
      <c r="G7" s="23">
        <v>120335383</v>
      </c>
      <c r="H7" s="24">
        <v>120335383</v>
      </c>
      <c r="I7" s="26">
        <v>358459188</v>
      </c>
      <c r="J7" s="27">
        <v>152837031</v>
      </c>
      <c r="K7" s="23">
        <v>175373507</v>
      </c>
      <c r="L7" s="24">
        <v>360983668</v>
      </c>
    </row>
    <row r="8" spans="1:12" ht="13.5" x14ac:dyDescent="0.25">
      <c r="A8" s="28" t="s">
        <v>23</v>
      </c>
      <c r="B8" s="22" t="s">
        <v>9</v>
      </c>
      <c r="C8" s="23">
        <v>26972257</v>
      </c>
      <c r="D8" s="23">
        <v>362710073</v>
      </c>
      <c r="E8" s="24">
        <v>353553314</v>
      </c>
      <c r="F8" s="25">
        <v>56576063</v>
      </c>
      <c r="G8" s="23">
        <v>74244930</v>
      </c>
      <c r="H8" s="24">
        <v>74244930</v>
      </c>
      <c r="I8" s="26">
        <v>71961702</v>
      </c>
      <c r="J8" s="27">
        <v>92267418</v>
      </c>
      <c r="K8" s="23">
        <v>110544708</v>
      </c>
      <c r="L8" s="24">
        <v>226870961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140580985</v>
      </c>
      <c r="D10" s="23">
        <v>195947745</v>
      </c>
      <c r="E10" s="24">
        <v>191474529</v>
      </c>
      <c r="F10" s="25">
        <v>195947746</v>
      </c>
      <c r="G10" s="23">
        <v>195947746</v>
      </c>
      <c r="H10" s="24">
        <v>195947746</v>
      </c>
      <c r="I10" s="26">
        <v>199452318</v>
      </c>
      <c r="J10" s="27">
        <v>191474532</v>
      </c>
      <c r="K10" s="23">
        <v>191474532</v>
      </c>
      <c r="L10" s="24">
        <v>382949064</v>
      </c>
    </row>
    <row r="11" spans="1:12" ht="13.5" x14ac:dyDescent="0.25">
      <c r="A11" s="28" t="s">
        <v>27</v>
      </c>
      <c r="B11" s="22" t="s">
        <v>19</v>
      </c>
      <c r="C11" s="23">
        <v>94918</v>
      </c>
      <c r="D11" s="23">
        <v>14526639</v>
      </c>
      <c r="E11" s="24">
        <v>-28939418</v>
      </c>
      <c r="F11" s="29">
        <v>24912363</v>
      </c>
      <c r="G11" s="30">
        <v>24912363</v>
      </c>
      <c r="H11" s="31">
        <v>24912363</v>
      </c>
      <c r="I11" s="26">
        <v>31458395</v>
      </c>
      <c r="J11" s="32">
        <v>37887727</v>
      </c>
      <c r="K11" s="30">
        <v>43536127</v>
      </c>
      <c r="L11" s="31">
        <v>92980480</v>
      </c>
    </row>
    <row r="12" spans="1:12" ht="13.5" x14ac:dyDescent="0.25">
      <c r="A12" s="28" t="s">
        <v>28</v>
      </c>
      <c r="B12" s="22" t="s">
        <v>19</v>
      </c>
      <c r="C12" s="23">
        <v>268579</v>
      </c>
      <c r="D12" s="23">
        <v>-125278</v>
      </c>
      <c r="E12" s="24">
        <v>-2467548</v>
      </c>
      <c r="F12" s="25">
        <v>-125277</v>
      </c>
      <c r="G12" s="23">
        <v>-125277</v>
      </c>
      <c r="H12" s="24">
        <v>-125277</v>
      </c>
      <c r="I12" s="26">
        <v>-1662511</v>
      </c>
      <c r="J12" s="27">
        <v>-2467548</v>
      </c>
      <c r="K12" s="23">
        <v>-2467548</v>
      </c>
      <c r="L12" s="24">
        <v>-4935096</v>
      </c>
    </row>
    <row r="13" spans="1:12" ht="13.5" x14ac:dyDescent="0.25">
      <c r="A13" s="33" t="s">
        <v>29</v>
      </c>
      <c r="B13" s="34" t="s">
        <v>19</v>
      </c>
      <c r="C13" s="35">
        <f>SUM(C6:C12)</f>
        <v>271676826</v>
      </c>
      <c r="D13" s="35">
        <f t="shared" ref="D13:L13" si="0">SUM(D6:D12)</f>
        <v>338332378</v>
      </c>
      <c r="E13" s="36">
        <f t="shared" si="0"/>
        <v>399566797</v>
      </c>
      <c r="F13" s="37">
        <f t="shared" si="0"/>
        <v>568845017</v>
      </c>
      <c r="G13" s="35">
        <f t="shared" si="0"/>
        <v>509075654</v>
      </c>
      <c r="H13" s="36">
        <f t="shared" si="0"/>
        <v>509075654</v>
      </c>
      <c r="I13" s="38">
        <f t="shared" si="0"/>
        <v>715616149</v>
      </c>
      <c r="J13" s="39">
        <f t="shared" si="0"/>
        <v>763204255</v>
      </c>
      <c r="K13" s="35">
        <f t="shared" si="0"/>
        <v>1003757929</v>
      </c>
      <c r="L13" s="36">
        <f t="shared" si="0"/>
        <v>2131653580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333328826</v>
      </c>
      <c r="D16" s="23">
        <v>336204880</v>
      </c>
      <c r="E16" s="24">
        <v>241583638</v>
      </c>
      <c r="F16" s="25">
        <v>275622359</v>
      </c>
      <c r="G16" s="23">
        <v>245618926</v>
      </c>
      <c r="H16" s="24">
        <v>245618926</v>
      </c>
      <c r="I16" s="26">
        <v>377737417</v>
      </c>
      <c r="J16" s="27">
        <v>299323935</v>
      </c>
      <c r="K16" s="23">
        <v>236118353</v>
      </c>
      <c r="L16" s="24">
        <v>421123667</v>
      </c>
    </row>
    <row r="17" spans="1:12" ht="13.5" x14ac:dyDescent="0.25">
      <c r="A17" s="28" t="s">
        <v>33</v>
      </c>
      <c r="B17" s="22" t="s">
        <v>34</v>
      </c>
      <c r="C17" s="23">
        <v>3496210585</v>
      </c>
      <c r="D17" s="23">
        <v>2255593396</v>
      </c>
      <c r="E17" s="24">
        <v>2005046533</v>
      </c>
      <c r="F17" s="29">
        <v>2320680345</v>
      </c>
      <c r="G17" s="30">
        <v>2285059224</v>
      </c>
      <c r="H17" s="31">
        <v>2285059224</v>
      </c>
      <c r="I17" s="26">
        <v>2228607256</v>
      </c>
      <c r="J17" s="32">
        <v>2142896415</v>
      </c>
      <c r="K17" s="30">
        <v>2148625965</v>
      </c>
      <c r="L17" s="31">
        <v>4327459559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3201000</v>
      </c>
      <c r="D20" s="23">
        <v>3201000</v>
      </c>
      <c r="E20" s="24">
        <v>3201000</v>
      </c>
      <c r="F20" s="25">
        <v>3201000</v>
      </c>
      <c r="G20" s="23">
        <v>3201000</v>
      </c>
      <c r="H20" s="24">
        <v>3201000</v>
      </c>
      <c r="I20" s="26">
        <v>3201000</v>
      </c>
      <c r="J20" s="27">
        <v>3201000</v>
      </c>
      <c r="K20" s="23">
        <v>3201000</v>
      </c>
      <c r="L20" s="24">
        <v>6402000</v>
      </c>
    </row>
    <row r="21" spans="1:12" ht="13.5" x14ac:dyDescent="0.25">
      <c r="A21" s="28" t="s">
        <v>38</v>
      </c>
      <c r="B21" s="22" t="s">
        <v>19</v>
      </c>
      <c r="C21" s="23">
        <v>1766026</v>
      </c>
      <c r="D21" s="23">
        <v>1177350</v>
      </c>
      <c r="E21" s="24">
        <v>588675</v>
      </c>
      <c r="F21" s="25">
        <v>1177351</v>
      </c>
      <c r="G21" s="23">
        <v>1177351</v>
      </c>
      <c r="H21" s="24">
        <v>1177351</v>
      </c>
      <c r="I21" s="26">
        <v>-1</v>
      </c>
      <c r="J21" s="27">
        <v>588675</v>
      </c>
      <c r="K21" s="23">
        <v>588675</v>
      </c>
      <c r="L21" s="24">
        <v>1177350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3834506437</v>
      </c>
      <c r="D25" s="41">
        <f t="shared" ref="D25:L25" si="1">SUM(D15:D24)</f>
        <v>2596176626</v>
      </c>
      <c r="E25" s="42">
        <f t="shared" si="1"/>
        <v>2250419846</v>
      </c>
      <c r="F25" s="43">
        <f t="shared" si="1"/>
        <v>2600681055</v>
      </c>
      <c r="G25" s="41">
        <f t="shared" si="1"/>
        <v>2535056501</v>
      </c>
      <c r="H25" s="42">
        <f t="shared" si="1"/>
        <v>2535056501</v>
      </c>
      <c r="I25" s="44">
        <f t="shared" si="1"/>
        <v>2609545672</v>
      </c>
      <c r="J25" s="45">
        <f t="shared" si="1"/>
        <v>2446010025</v>
      </c>
      <c r="K25" s="41">
        <f t="shared" si="1"/>
        <v>2388533993</v>
      </c>
      <c r="L25" s="42">
        <f t="shared" si="1"/>
        <v>4756162576</v>
      </c>
    </row>
    <row r="26" spans="1:12" ht="13.5" x14ac:dyDescent="0.25">
      <c r="A26" s="33" t="s">
        <v>42</v>
      </c>
      <c r="B26" s="34" t="s">
        <v>19</v>
      </c>
      <c r="C26" s="35">
        <f>+C13+C25</f>
        <v>4106183263</v>
      </c>
      <c r="D26" s="35">
        <f t="shared" ref="D26:L26" si="2">+D13+D25</f>
        <v>2934509004</v>
      </c>
      <c r="E26" s="36">
        <f t="shared" si="2"/>
        <v>2649986643</v>
      </c>
      <c r="F26" s="37">
        <f t="shared" si="2"/>
        <v>3169526072</v>
      </c>
      <c r="G26" s="35">
        <f t="shared" si="2"/>
        <v>3044132155</v>
      </c>
      <c r="H26" s="36">
        <f t="shared" si="2"/>
        <v>3044132155</v>
      </c>
      <c r="I26" s="38">
        <f t="shared" si="2"/>
        <v>3325161821</v>
      </c>
      <c r="J26" s="39">
        <f t="shared" si="2"/>
        <v>3209214280</v>
      </c>
      <c r="K26" s="35">
        <f t="shared" si="2"/>
        <v>3392291922</v>
      </c>
      <c r="L26" s="36">
        <f t="shared" si="2"/>
        <v>6887816156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26418947</v>
      </c>
      <c r="D30" s="23">
        <v>29531421</v>
      </c>
      <c r="E30" s="24">
        <v>8542479</v>
      </c>
      <c r="F30" s="25">
        <v>29531421</v>
      </c>
      <c r="G30" s="23">
        <v>29531421</v>
      </c>
      <c r="H30" s="24">
        <v>29531421</v>
      </c>
      <c r="I30" s="26">
        <v>8542479</v>
      </c>
      <c r="J30" s="27">
        <v>8542479</v>
      </c>
      <c r="K30" s="23">
        <v>8542479</v>
      </c>
      <c r="L30" s="24">
        <v>17084958</v>
      </c>
    </row>
    <row r="31" spans="1:12" ht="13.5" x14ac:dyDescent="0.25">
      <c r="A31" s="28" t="s">
        <v>47</v>
      </c>
      <c r="B31" s="22" t="s">
        <v>19</v>
      </c>
      <c r="C31" s="23">
        <v>24323793</v>
      </c>
      <c r="D31" s="23">
        <v>25786163</v>
      </c>
      <c r="E31" s="24">
        <v>30483826</v>
      </c>
      <c r="F31" s="25">
        <v>25786163</v>
      </c>
      <c r="G31" s="23">
        <v>25786163</v>
      </c>
      <c r="H31" s="24">
        <v>25786163</v>
      </c>
      <c r="I31" s="26">
        <v>33328636</v>
      </c>
      <c r="J31" s="27">
        <v>30483827</v>
      </c>
      <c r="K31" s="23">
        <v>30483827</v>
      </c>
      <c r="L31" s="24">
        <v>60967654</v>
      </c>
    </row>
    <row r="32" spans="1:12" ht="13.5" x14ac:dyDescent="0.25">
      <c r="A32" s="28" t="s">
        <v>48</v>
      </c>
      <c r="B32" s="22" t="s">
        <v>49</v>
      </c>
      <c r="C32" s="23">
        <v>343917013</v>
      </c>
      <c r="D32" s="23">
        <v>394226303</v>
      </c>
      <c r="E32" s="24">
        <v>441806667</v>
      </c>
      <c r="F32" s="25">
        <v>380875469</v>
      </c>
      <c r="G32" s="23">
        <v>380875473</v>
      </c>
      <c r="H32" s="24">
        <v>380875473</v>
      </c>
      <c r="I32" s="26">
        <v>487825224</v>
      </c>
      <c r="J32" s="27">
        <v>441806658</v>
      </c>
      <c r="K32" s="23">
        <v>441806658</v>
      </c>
      <c r="L32" s="24">
        <v>883613316</v>
      </c>
    </row>
    <row r="33" spans="1:12" ht="13.5" x14ac:dyDescent="0.25">
      <c r="A33" s="28" t="s">
        <v>50</v>
      </c>
      <c r="B33" s="22" t="s">
        <v>51</v>
      </c>
      <c r="C33" s="23">
        <v>19431636</v>
      </c>
      <c r="D33" s="23">
        <v>17452282</v>
      </c>
      <c r="E33" s="24">
        <v>31273637</v>
      </c>
      <c r="F33" s="25">
        <v>17451834</v>
      </c>
      <c r="G33" s="23">
        <v>17451834</v>
      </c>
      <c r="H33" s="24">
        <v>17451834</v>
      </c>
      <c r="I33" s="26">
        <v>53082624</v>
      </c>
      <c r="J33" s="27">
        <v>31273639</v>
      </c>
      <c r="K33" s="23">
        <v>31273639</v>
      </c>
      <c r="L33" s="24">
        <v>62547278</v>
      </c>
    </row>
    <row r="34" spans="1:12" ht="13.5" x14ac:dyDescent="0.25">
      <c r="A34" s="28" t="s">
        <v>52</v>
      </c>
      <c r="B34" s="22" t="s">
        <v>19</v>
      </c>
      <c r="C34" s="23">
        <v>2500</v>
      </c>
      <c r="D34" s="23">
        <v>2500</v>
      </c>
      <c r="E34" s="24">
        <v>2500</v>
      </c>
      <c r="F34" s="25">
        <v>2500</v>
      </c>
      <c r="G34" s="23">
        <v>2500</v>
      </c>
      <c r="H34" s="24">
        <v>2500</v>
      </c>
      <c r="I34" s="26">
        <v>2500</v>
      </c>
      <c r="J34" s="27">
        <v>2500</v>
      </c>
      <c r="K34" s="23">
        <v>2500</v>
      </c>
      <c r="L34" s="24">
        <v>5000</v>
      </c>
    </row>
    <row r="35" spans="1:12" ht="13.5" x14ac:dyDescent="0.25">
      <c r="A35" s="28" t="s">
        <v>27</v>
      </c>
      <c r="B35" s="22" t="s">
        <v>19</v>
      </c>
      <c r="C35" s="23">
        <v>6994007</v>
      </c>
      <c r="D35" s="23">
        <v>25967003</v>
      </c>
      <c r="E35" s="24">
        <v>-20684312</v>
      </c>
      <c r="F35" s="25">
        <v>39249621</v>
      </c>
      <c r="G35" s="23">
        <v>39249622</v>
      </c>
      <c r="H35" s="24">
        <v>39249622</v>
      </c>
      <c r="I35" s="26">
        <v>75037545</v>
      </c>
      <c r="J35" s="27">
        <v>66242834</v>
      </c>
      <c r="K35" s="23">
        <v>67415834</v>
      </c>
      <c r="L35" s="24">
        <v>109385628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421087896</v>
      </c>
      <c r="D37" s="35">
        <f t="shared" ref="D37:L37" si="3">SUM(D29:D36)</f>
        <v>492965672</v>
      </c>
      <c r="E37" s="36">
        <f t="shared" si="3"/>
        <v>491424797</v>
      </c>
      <c r="F37" s="37">
        <f t="shared" si="3"/>
        <v>492897008</v>
      </c>
      <c r="G37" s="35">
        <f t="shared" si="3"/>
        <v>492897013</v>
      </c>
      <c r="H37" s="36">
        <f t="shared" si="3"/>
        <v>492897013</v>
      </c>
      <c r="I37" s="38">
        <f t="shared" si="3"/>
        <v>657819008</v>
      </c>
      <c r="J37" s="39">
        <f t="shared" si="3"/>
        <v>578351937</v>
      </c>
      <c r="K37" s="35">
        <f t="shared" si="3"/>
        <v>579524937</v>
      </c>
      <c r="L37" s="36">
        <f t="shared" si="3"/>
        <v>1133603834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41003947</v>
      </c>
      <c r="D39" s="23">
        <v>12907752</v>
      </c>
      <c r="E39" s="24">
        <v>4406943</v>
      </c>
      <c r="F39" s="25">
        <v>12907751</v>
      </c>
      <c r="G39" s="23">
        <v>12907751</v>
      </c>
      <c r="H39" s="24">
        <v>12907751</v>
      </c>
      <c r="I39" s="26">
        <v>-4193163</v>
      </c>
      <c r="J39" s="27">
        <v>4406943</v>
      </c>
      <c r="K39" s="23">
        <v>4406943</v>
      </c>
      <c r="L39" s="24">
        <v>8813886</v>
      </c>
    </row>
    <row r="40" spans="1:12" ht="13.5" x14ac:dyDescent="0.25">
      <c r="A40" s="28" t="s">
        <v>52</v>
      </c>
      <c r="B40" s="22" t="s">
        <v>57</v>
      </c>
      <c r="C40" s="23">
        <v>51700095</v>
      </c>
      <c r="D40" s="23">
        <v>53687655</v>
      </c>
      <c r="E40" s="24">
        <v>56168691</v>
      </c>
      <c r="F40" s="25">
        <v>56059655</v>
      </c>
      <c r="G40" s="23">
        <v>56059655</v>
      </c>
      <c r="H40" s="24">
        <v>56059655</v>
      </c>
      <c r="I40" s="26">
        <v>56168691</v>
      </c>
      <c r="J40" s="27">
        <v>56168691</v>
      </c>
      <c r="K40" s="23">
        <v>56168691</v>
      </c>
      <c r="L40" s="24">
        <v>112337382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92704042</v>
      </c>
      <c r="D43" s="41">
        <f t="shared" ref="D43:L43" si="4">SUM(D39:D42)</f>
        <v>66595407</v>
      </c>
      <c r="E43" s="42">
        <f t="shared" si="4"/>
        <v>60575634</v>
      </c>
      <c r="F43" s="43">
        <f t="shared" si="4"/>
        <v>68967406</v>
      </c>
      <c r="G43" s="41">
        <f t="shared" si="4"/>
        <v>68967406</v>
      </c>
      <c r="H43" s="42">
        <f t="shared" si="4"/>
        <v>68967406</v>
      </c>
      <c r="I43" s="43">
        <f t="shared" si="4"/>
        <v>51975528</v>
      </c>
      <c r="J43" s="45">
        <f t="shared" si="4"/>
        <v>60575634</v>
      </c>
      <c r="K43" s="41">
        <f t="shared" si="4"/>
        <v>60575634</v>
      </c>
      <c r="L43" s="42">
        <f t="shared" si="4"/>
        <v>121151268</v>
      </c>
    </row>
    <row r="44" spans="1:12" ht="13.5" x14ac:dyDescent="0.25">
      <c r="A44" s="33" t="s">
        <v>61</v>
      </c>
      <c r="B44" s="34" t="s">
        <v>19</v>
      </c>
      <c r="C44" s="35">
        <f>+C37+C43</f>
        <v>513791938</v>
      </c>
      <c r="D44" s="35">
        <f t="shared" ref="D44:L44" si="5">+D37+D43</f>
        <v>559561079</v>
      </c>
      <c r="E44" s="36">
        <f t="shared" si="5"/>
        <v>552000431</v>
      </c>
      <c r="F44" s="37">
        <f t="shared" si="5"/>
        <v>561864414</v>
      </c>
      <c r="G44" s="35">
        <f t="shared" si="5"/>
        <v>561864419</v>
      </c>
      <c r="H44" s="36">
        <f t="shared" si="5"/>
        <v>561864419</v>
      </c>
      <c r="I44" s="38">
        <f t="shared" si="5"/>
        <v>709794536</v>
      </c>
      <c r="J44" s="39">
        <f t="shared" si="5"/>
        <v>638927571</v>
      </c>
      <c r="K44" s="35">
        <f t="shared" si="5"/>
        <v>640100571</v>
      </c>
      <c r="L44" s="36">
        <f t="shared" si="5"/>
        <v>1254755102</v>
      </c>
    </row>
    <row r="45" spans="1:12" ht="13.5" x14ac:dyDescent="0.25">
      <c r="A45" s="47" t="s">
        <v>62</v>
      </c>
      <c r="B45" s="48" t="s">
        <v>63</v>
      </c>
      <c r="C45" s="49">
        <f>+C26-C44</f>
        <v>3592391325</v>
      </c>
      <c r="D45" s="49">
        <f t="shared" ref="D45:L45" si="6">+D26-D44</f>
        <v>2374947925</v>
      </c>
      <c r="E45" s="50">
        <f t="shared" si="6"/>
        <v>2097986212</v>
      </c>
      <c r="F45" s="51">
        <f t="shared" si="6"/>
        <v>2607661658</v>
      </c>
      <c r="G45" s="49">
        <f t="shared" si="6"/>
        <v>2482267736</v>
      </c>
      <c r="H45" s="50">
        <f t="shared" si="6"/>
        <v>2482267736</v>
      </c>
      <c r="I45" s="52">
        <f t="shared" si="6"/>
        <v>2615367285</v>
      </c>
      <c r="J45" s="53">
        <f t="shared" si="6"/>
        <v>2570286709</v>
      </c>
      <c r="K45" s="49">
        <f t="shared" si="6"/>
        <v>2752191351</v>
      </c>
      <c r="L45" s="50">
        <f t="shared" si="6"/>
        <v>5633061054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3099507437</v>
      </c>
      <c r="D47" s="23">
        <v>1812833553</v>
      </c>
      <c r="E47" s="24">
        <v>1753955982</v>
      </c>
      <c r="F47" s="25">
        <v>2076518437</v>
      </c>
      <c r="G47" s="23">
        <v>1951124519</v>
      </c>
      <c r="H47" s="24">
        <v>1951124519</v>
      </c>
      <c r="I47" s="26">
        <v>1999733227</v>
      </c>
      <c r="J47" s="27">
        <v>2042782904</v>
      </c>
      <c r="K47" s="23">
        <v>2224687546</v>
      </c>
      <c r="L47" s="24">
        <v>4578053444</v>
      </c>
    </row>
    <row r="48" spans="1:12" ht="13.5" x14ac:dyDescent="0.25">
      <c r="A48" s="28" t="s">
        <v>67</v>
      </c>
      <c r="B48" s="22" t="s">
        <v>68</v>
      </c>
      <c r="C48" s="23">
        <v>387822254</v>
      </c>
      <c r="D48" s="23">
        <v>531143216</v>
      </c>
      <c r="E48" s="24">
        <v>409337522</v>
      </c>
      <c r="F48" s="25">
        <v>531143217</v>
      </c>
      <c r="G48" s="23">
        <v>531143217</v>
      </c>
      <c r="H48" s="24">
        <v>531143217</v>
      </c>
      <c r="I48" s="26">
        <v>531303244</v>
      </c>
      <c r="J48" s="27">
        <v>527503805</v>
      </c>
      <c r="K48" s="23">
        <v>527503805</v>
      </c>
      <c r="L48" s="24">
        <v>1055007610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3487329691</v>
      </c>
      <c r="D50" s="56">
        <f t="shared" ref="D50:L50" si="7">SUM(D47:D49)</f>
        <v>2343976769</v>
      </c>
      <c r="E50" s="57">
        <f t="shared" si="7"/>
        <v>2163293504</v>
      </c>
      <c r="F50" s="58">
        <f t="shared" si="7"/>
        <v>2607661654</v>
      </c>
      <c r="G50" s="56">
        <f t="shared" si="7"/>
        <v>2482267736</v>
      </c>
      <c r="H50" s="57">
        <f t="shared" si="7"/>
        <v>2482267736</v>
      </c>
      <c r="I50" s="59">
        <f t="shared" si="7"/>
        <v>2531036471</v>
      </c>
      <c r="J50" s="60">
        <f t="shared" si="7"/>
        <v>2570286709</v>
      </c>
      <c r="K50" s="56">
        <f t="shared" si="7"/>
        <v>2752191351</v>
      </c>
      <c r="L50" s="57">
        <f t="shared" si="7"/>
        <v>5633061054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397403055</v>
      </c>
      <c r="D6" s="23">
        <v>383801357</v>
      </c>
      <c r="E6" s="24">
        <v>464155457</v>
      </c>
      <c r="F6" s="25">
        <v>499326611</v>
      </c>
      <c r="G6" s="23">
        <v>510496611</v>
      </c>
      <c r="H6" s="24">
        <v>510496611</v>
      </c>
      <c r="I6" s="26">
        <v>468035698</v>
      </c>
      <c r="J6" s="27">
        <v>536470479</v>
      </c>
      <c r="K6" s="23">
        <v>755735403</v>
      </c>
      <c r="L6" s="24">
        <v>755524158</v>
      </c>
    </row>
    <row r="7" spans="1:12" ht="13.5" x14ac:dyDescent="0.25">
      <c r="A7" s="28" t="s">
        <v>22</v>
      </c>
      <c r="B7" s="22" t="s">
        <v>9</v>
      </c>
      <c r="C7" s="23">
        <v>227067252</v>
      </c>
      <c r="D7" s="23">
        <v>157881451</v>
      </c>
      <c r="E7" s="24">
        <v>157068458</v>
      </c>
      <c r="F7" s="25">
        <v>219918763</v>
      </c>
      <c r="G7" s="23">
        <v>219918763</v>
      </c>
      <c r="H7" s="24">
        <v>219918763</v>
      </c>
      <c r="I7" s="26">
        <v>312007688</v>
      </c>
      <c r="J7" s="27">
        <v>147867742</v>
      </c>
      <c r="K7" s="23">
        <v>76540606</v>
      </c>
      <c r="L7" s="24">
        <v>54692056</v>
      </c>
    </row>
    <row r="8" spans="1:12" ht="13.5" x14ac:dyDescent="0.25">
      <c r="A8" s="28" t="s">
        <v>23</v>
      </c>
      <c r="B8" s="22" t="s">
        <v>9</v>
      </c>
      <c r="C8" s="23">
        <v>-1199163</v>
      </c>
      <c r="D8" s="23">
        <v>-218175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1638430</v>
      </c>
      <c r="K8" s="23">
        <v>1174791</v>
      </c>
      <c r="L8" s="24">
        <v>689825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144862</v>
      </c>
      <c r="D10" s="23">
        <v>122451</v>
      </c>
      <c r="E10" s="24">
        <v>23672455</v>
      </c>
      <c r="F10" s="25">
        <v>12878328</v>
      </c>
      <c r="G10" s="23">
        <v>12878328</v>
      </c>
      <c r="H10" s="24">
        <v>12878328</v>
      </c>
      <c r="I10" s="26">
        <v>23672455</v>
      </c>
      <c r="J10" s="27">
        <v>9965411</v>
      </c>
      <c r="K10" s="23">
        <v>11015439</v>
      </c>
      <c r="L10" s="24">
        <v>14662051</v>
      </c>
    </row>
    <row r="11" spans="1:12" ht="13.5" x14ac:dyDescent="0.25">
      <c r="A11" s="28" t="s">
        <v>27</v>
      </c>
      <c r="B11" s="22" t="s">
        <v>19</v>
      </c>
      <c r="C11" s="23">
        <v>248592112</v>
      </c>
      <c r="D11" s="23">
        <v>279444315</v>
      </c>
      <c r="E11" s="24">
        <v>278755707</v>
      </c>
      <c r="F11" s="29">
        <v>204677673</v>
      </c>
      <c r="G11" s="30">
        <v>204677673</v>
      </c>
      <c r="H11" s="31">
        <v>204677673</v>
      </c>
      <c r="I11" s="26">
        <v>256376289</v>
      </c>
      <c r="J11" s="32">
        <v>155335223</v>
      </c>
      <c r="K11" s="30">
        <v>141627101</v>
      </c>
      <c r="L11" s="31">
        <v>151473931</v>
      </c>
    </row>
    <row r="12" spans="1:12" ht="13.5" x14ac:dyDescent="0.25">
      <c r="A12" s="28" t="s">
        <v>28</v>
      </c>
      <c r="B12" s="22" t="s">
        <v>19</v>
      </c>
      <c r="C12" s="23">
        <v>-184</v>
      </c>
      <c r="D12" s="23">
        <v>-185</v>
      </c>
      <c r="E12" s="24">
        <v>-185</v>
      </c>
      <c r="F12" s="25">
        <v>390000</v>
      </c>
      <c r="G12" s="23">
        <v>390000</v>
      </c>
      <c r="H12" s="24">
        <v>390000</v>
      </c>
      <c r="I12" s="26">
        <v>-185</v>
      </c>
      <c r="J12" s="27">
        <v>420000</v>
      </c>
      <c r="K12" s="23">
        <v>470000</v>
      </c>
      <c r="L12" s="24">
        <v>470000</v>
      </c>
    </row>
    <row r="13" spans="1:12" ht="13.5" x14ac:dyDescent="0.25">
      <c r="A13" s="33" t="s">
        <v>29</v>
      </c>
      <c r="B13" s="34" t="s">
        <v>19</v>
      </c>
      <c r="C13" s="35">
        <f>SUM(C6:C12)</f>
        <v>872007934</v>
      </c>
      <c r="D13" s="35">
        <f t="shared" ref="D13:L13" si="0">SUM(D6:D12)</f>
        <v>821031214</v>
      </c>
      <c r="E13" s="36">
        <f t="shared" si="0"/>
        <v>923651892</v>
      </c>
      <c r="F13" s="37">
        <f t="shared" si="0"/>
        <v>937191375</v>
      </c>
      <c r="G13" s="35">
        <f t="shared" si="0"/>
        <v>948361375</v>
      </c>
      <c r="H13" s="36">
        <f t="shared" si="0"/>
        <v>948361375</v>
      </c>
      <c r="I13" s="38">
        <f t="shared" si="0"/>
        <v>1060091945</v>
      </c>
      <c r="J13" s="39">
        <f t="shared" si="0"/>
        <v>851697285</v>
      </c>
      <c r="K13" s="35">
        <f t="shared" si="0"/>
        <v>986563340</v>
      </c>
      <c r="L13" s="36">
        <f t="shared" si="0"/>
        <v>977512021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7148658882</v>
      </c>
      <c r="D17" s="23">
        <v>7247507090</v>
      </c>
      <c r="E17" s="24">
        <v>8007341554</v>
      </c>
      <c r="F17" s="29">
        <v>7689302356</v>
      </c>
      <c r="G17" s="30">
        <v>7536156356</v>
      </c>
      <c r="H17" s="31">
        <v>7536156356</v>
      </c>
      <c r="I17" s="26">
        <v>8897127661</v>
      </c>
      <c r="J17" s="32">
        <v>7598491390</v>
      </c>
      <c r="K17" s="30">
        <v>7672617591</v>
      </c>
      <c r="L17" s="31">
        <v>7950304666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4500000</v>
      </c>
      <c r="G18" s="23">
        <v>4500000</v>
      </c>
      <c r="H18" s="24">
        <v>4500000</v>
      </c>
      <c r="I18" s="26">
        <v>0</v>
      </c>
      <c r="J18" s="27">
        <v>10500000</v>
      </c>
      <c r="K18" s="23">
        <v>11000000</v>
      </c>
      <c r="L18" s="24">
        <v>12400000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247025</v>
      </c>
      <c r="D20" s="23">
        <v>247025</v>
      </c>
      <c r="E20" s="24">
        <v>247025</v>
      </c>
      <c r="F20" s="25">
        <v>247025</v>
      </c>
      <c r="G20" s="23">
        <v>247025</v>
      </c>
      <c r="H20" s="24">
        <v>247025</v>
      </c>
      <c r="I20" s="26">
        <v>247025</v>
      </c>
      <c r="J20" s="27">
        <v>247025</v>
      </c>
      <c r="K20" s="23">
        <v>247025</v>
      </c>
      <c r="L20" s="24">
        <v>247025</v>
      </c>
    </row>
    <row r="21" spans="1:12" ht="13.5" x14ac:dyDescent="0.25">
      <c r="A21" s="28" t="s">
        <v>38</v>
      </c>
      <c r="B21" s="22" t="s">
        <v>19</v>
      </c>
      <c r="C21" s="23">
        <v>2040652</v>
      </c>
      <c r="D21" s="23">
        <v>4059552</v>
      </c>
      <c r="E21" s="24">
        <v>5646328</v>
      </c>
      <c r="F21" s="25">
        <v>23923507</v>
      </c>
      <c r="G21" s="23">
        <v>16373507</v>
      </c>
      <c r="H21" s="24">
        <v>16373507</v>
      </c>
      <c r="I21" s="26">
        <v>9903399</v>
      </c>
      <c r="J21" s="27">
        <v>24353293</v>
      </c>
      <c r="K21" s="23">
        <v>24890993</v>
      </c>
      <c r="L21" s="24">
        <v>25453480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864306</v>
      </c>
      <c r="D23" s="23">
        <v>614976</v>
      </c>
      <c r="E23" s="24">
        <v>1563642</v>
      </c>
      <c r="F23" s="25">
        <v>0</v>
      </c>
      <c r="G23" s="23">
        <v>0</v>
      </c>
      <c r="H23" s="24">
        <v>0</v>
      </c>
      <c r="I23" s="26">
        <v>442306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7151810865</v>
      </c>
      <c r="D25" s="41">
        <f t="shared" ref="D25:L25" si="1">SUM(D15:D24)</f>
        <v>7252428643</v>
      </c>
      <c r="E25" s="42">
        <f t="shared" si="1"/>
        <v>8014798549</v>
      </c>
      <c r="F25" s="43">
        <f t="shared" si="1"/>
        <v>7717972888</v>
      </c>
      <c r="G25" s="41">
        <f t="shared" si="1"/>
        <v>7557276888</v>
      </c>
      <c r="H25" s="42">
        <f t="shared" si="1"/>
        <v>7557276888</v>
      </c>
      <c r="I25" s="44">
        <f t="shared" si="1"/>
        <v>8907720391</v>
      </c>
      <c r="J25" s="45">
        <f t="shared" si="1"/>
        <v>7633591708</v>
      </c>
      <c r="K25" s="41">
        <f t="shared" si="1"/>
        <v>7708755609</v>
      </c>
      <c r="L25" s="42">
        <f t="shared" si="1"/>
        <v>7988405171</v>
      </c>
    </row>
    <row r="26" spans="1:12" ht="13.5" x14ac:dyDescent="0.25">
      <c r="A26" s="33" t="s">
        <v>42</v>
      </c>
      <c r="B26" s="34" t="s">
        <v>19</v>
      </c>
      <c r="C26" s="35">
        <f>+C13+C25</f>
        <v>8023818799</v>
      </c>
      <c r="D26" s="35">
        <f t="shared" ref="D26:L26" si="2">+D13+D25</f>
        <v>8073459857</v>
      </c>
      <c r="E26" s="36">
        <f t="shared" si="2"/>
        <v>8938450441</v>
      </c>
      <c r="F26" s="37">
        <f t="shared" si="2"/>
        <v>8655164263</v>
      </c>
      <c r="G26" s="35">
        <f t="shared" si="2"/>
        <v>8505638263</v>
      </c>
      <c r="H26" s="36">
        <f t="shared" si="2"/>
        <v>8505638263</v>
      </c>
      <c r="I26" s="38">
        <f t="shared" si="2"/>
        <v>9967812336</v>
      </c>
      <c r="J26" s="39">
        <f t="shared" si="2"/>
        <v>8485288993</v>
      </c>
      <c r="K26" s="35">
        <f t="shared" si="2"/>
        <v>8695318949</v>
      </c>
      <c r="L26" s="36">
        <f t="shared" si="2"/>
        <v>8965917192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150000000</v>
      </c>
      <c r="D30" s="23">
        <v>144465</v>
      </c>
      <c r="E30" s="24">
        <v>126752</v>
      </c>
      <c r="F30" s="25">
        <v>0</v>
      </c>
      <c r="G30" s="23">
        <v>0</v>
      </c>
      <c r="H30" s="24">
        <v>0</v>
      </c>
      <c r="I30" s="26">
        <v>161615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380809</v>
      </c>
      <c r="D31" s="23">
        <v>2688085</v>
      </c>
      <c r="E31" s="24">
        <v>3648876</v>
      </c>
      <c r="F31" s="25">
        <v>4251426</v>
      </c>
      <c r="G31" s="23">
        <v>4251426</v>
      </c>
      <c r="H31" s="24">
        <v>4251426</v>
      </c>
      <c r="I31" s="26">
        <v>4081245</v>
      </c>
      <c r="J31" s="27">
        <v>4163321</v>
      </c>
      <c r="K31" s="23">
        <v>4071162</v>
      </c>
      <c r="L31" s="24">
        <v>3974765</v>
      </c>
    </row>
    <row r="32" spans="1:12" ht="13.5" x14ac:dyDescent="0.25">
      <c r="A32" s="28" t="s">
        <v>48</v>
      </c>
      <c r="B32" s="22" t="s">
        <v>49</v>
      </c>
      <c r="C32" s="23">
        <v>398931701</v>
      </c>
      <c r="D32" s="23">
        <v>474215815</v>
      </c>
      <c r="E32" s="24">
        <v>431022557</v>
      </c>
      <c r="F32" s="25">
        <v>235486318</v>
      </c>
      <c r="G32" s="23">
        <v>254006774</v>
      </c>
      <c r="H32" s="24">
        <v>254006774</v>
      </c>
      <c r="I32" s="26">
        <v>212071665</v>
      </c>
      <c r="J32" s="27">
        <v>179934249</v>
      </c>
      <c r="K32" s="23">
        <v>82305764</v>
      </c>
      <c r="L32" s="24">
        <v>-58710857</v>
      </c>
    </row>
    <row r="33" spans="1:12" ht="13.5" x14ac:dyDescent="0.25">
      <c r="A33" s="28" t="s">
        <v>50</v>
      </c>
      <c r="B33" s="22" t="s">
        <v>51</v>
      </c>
      <c r="C33" s="23">
        <v>245743311</v>
      </c>
      <c r="D33" s="23">
        <v>227708155</v>
      </c>
      <c r="E33" s="24">
        <v>155665561</v>
      </c>
      <c r="F33" s="25">
        <v>0</v>
      </c>
      <c r="G33" s="23">
        <v>0</v>
      </c>
      <c r="H33" s="24">
        <v>0</v>
      </c>
      <c r="I33" s="26">
        <v>1041315701</v>
      </c>
      <c r="J33" s="27">
        <v>0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258773637</v>
      </c>
      <c r="D34" s="23">
        <v>261128939</v>
      </c>
      <c r="E34" s="24">
        <v>190742281</v>
      </c>
      <c r="F34" s="25">
        <v>333025897</v>
      </c>
      <c r="G34" s="23">
        <v>333025897</v>
      </c>
      <c r="H34" s="24">
        <v>333025897</v>
      </c>
      <c r="I34" s="26">
        <v>190742281</v>
      </c>
      <c r="J34" s="27">
        <v>299061829</v>
      </c>
      <c r="K34" s="23">
        <v>333423302</v>
      </c>
      <c r="L34" s="24">
        <v>369365404</v>
      </c>
    </row>
    <row r="35" spans="1:12" ht="13.5" x14ac:dyDescent="0.25">
      <c r="A35" s="28" t="s">
        <v>27</v>
      </c>
      <c r="B35" s="22" t="s">
        <v>19</v>
      </c>
      <c r="C35" s="23">
        <v>213058334</v>
      </c>
      <c r="D35" s="23">
        <v>219477603</v>
      </c>
      <c r="E35" s="24">
        <v>227573623</v>
      </c>
      <c r="F35" s="25">
        <v>700000</v>
      </c>
      <c r="G35" s="23">
        <v>700000</v>
      </c>
      <c r="H35" s="24">
        <v>700000</v>
      </c>
      <c r="I35" s="26">
        <v>243058589</v>
      </c>
      <c r="J35" s="27">
        <v>889858</v>
      </c>
      <c r="K35" s="23">
        <v>951096</v>
      </c>
      <c r="L35" s="24">
        <v>950000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1266887792</v>
      </c>
      <c r="D37" s="35">
        <f t="shared" ref="D37:L37" si="3">SUM(D29:D36)</f>
        <v>1185363062</v>
      </c>
      <c r="E37" s="36">
        <f t="shared" si="3"/>
        <v>1008779650</v>
      </c>
      <c r="F37" s="37">
        <f t="shared" si="3"/>
        <v>573463641</v>
      </c>
      <c r="G37" s="35">
        <f t="shared" si="3"/>
        <v>591984097</v>
      </c>
      <c r="H37" s="36">
        <f t="shared" si="3"/>
        <v>591984097</v>
      </c>
      <c r="I37" s="38">
        <f t="shared" si="3"/>
        <v>1691431096</v>
      </c>
      <c r="J37" s="39">
        <f t="shared" si="3"/>
        <v>484049257</v>
      </c>
      <c r="K37" s="35">
        <f t="shared" si="3"/>
        <v>420751324</v>
      </c>
      <c r="L37" s="36">
        <f t="shared" si="3"/>
        <v>315579312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4119353</v>
      </c>
      <c r="E39" s="24">
        <v>5788991</v>
      </c>
      <c r="F39" s="25">
        <v>0</v>
      </c>
      <c r="G39" s="23">
        <v>0</v>
      </c>
      <c r="H39" s="24">
        <v>0</v>
      </c>
      <c r="I39" s="26">
        <v>2885982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-7427000</v>
      </c>
      <c r="D40" s="23">
        <v>-7427000</v>
      </c>
      <c r="E40" s="24">
        <v>-7427000</v>
      </c>
      <c r="F40" s="25">
        <v>0</v>
      </c>
      <c r="G40" s="23">
        <v>0</v>
      </c>
      <c r="H40" s="24">
        <v>0</v>
      </c>
      <c r="I40" s="26">
        <v>-7427000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-7427000</v>
      </c>
      <c r="D43" s="41">
        <f t="shared" ref="D43:L43" si="4">SUM(D39:D42)</f>
        <v>-3307647</v>
      </c>
      <c r="E43" s="42">
        <f t="shared" si="4"/>
        <v>-1638009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-4541018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ht="13.5" x14ac:dyDescent="0.25">
      <c r="A44" s="33" t="s">
        <v>61</v>
      </c>
      <c r="B44" s="34" t="s">
        <v>19</v>
      </c>
      <c r="C44" s="35">
        <f>+C37+C43</f>
        <v>1259460792</v>
      </c>
      <c r="D44" s="35">
        <f t="shared" ref="D44:L44" si="5">+D37+D43</f>
        <v>1182055415</v>
      </c>
      <c r="E44" s="36">
        <f t="shared" si="5"/>
        <v>1007141641</v>
      </c>
      <c r="F44" s="37">
        <f t="shared" si="5"/>
        <v>573463641</v>
      </c>
      <c r="G44" s="35">
        <f t="shared" si="5"/>
        <v>591984097</v>
      </c>
      <c r="H44" s="36">
        <f t="shared" si="5"/>
        <v>591984097</v>
      </c>
      <c r="I44" s="38">
        <f t="shared" si="5"/>
        <v>1686890078</v>
      </c>
      <c r="J44" s="39">
        <f t="shared" si="5"/>
        <v>484049257</v>
      </c>
      <c r="K44" s="35">
        <f t="shared" si="5"/>
        <v>420751324</v>
      </c>
      <c r="L44" s="36">
        <f t="shared" si="5"/>
        <v>315579312</v>
      </c>
    </row>
    <row r="45" spans="1:12" ht="13.5" x14ac:dyDescent="0.25">
      <c r="A45" s="47" t="s">
        <v>62</v>
      </c>
      <c r="B45" s="48" t="s">
        <v>63</v>
      </c>
      <c r="C45" s="49">
        <f>+C26-C44</f>
        <v>6764358007</v>
      </c>
      <c r="D45" s="49">
        <f t="shared" ref="D45:L45" si="6">+D26-D44</f>
        <v>6891404442</v>
      </c>
      <c r="E45" s="50">
        <f t="shared" si="6"/>
        <v>7931308800</v>
      </c>
      <c r="F45" s="51">
        <f t="shared" si="6"/>
        <v>8081700622</v>
      </c>
      <c r="G45" s="49">
        <f t="shared" si="6"/>
        <v>7913654166</v>
      </c>
      <c r="H45" s="50">
        <f t="shared" si="6"/>
        <v>7913654166</v>
      </c>
      <c r="I45" s="52">
        <f t="shared" si="6"/>
        <v>8280922258</v>
      </c>
      <c r="J45" s="53">
        <f t="shared" si="6"/>
        <v>8001239736</v>
      </c>
      <c r="K45" s="49">
        <f t="shared" si="6"/>
        <v>8274567625</v>
      </c>
      <c r="L45" s="50">
        <f t="shared" si="6"/>
        <v>8650337880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6764358011</v>
      </c>
      <c r="D47" s="23">
        <v>6891404442</v>
      </c>
      <c r="E47" s="24">
        <v>7569020718</v>
      </c>
      <c r="F47" s="25">
        <v>8081700622</v>
      </c>
      <c r="G47" s="23">
        <v>7988562693</v>
      </c>
      <c r="H47" s="24">
        <v>7988562693</v>
      </c>
      <c r="I47" s="26">
        <v>8262944797</v>
      </c>
      <c r="J47" s="27">
        <v>8000989734</v>
      </c>
      <c r="K47" s="23">
        <v>8274306126</v>
      </c>
      <c r="L47" s="24">
        <v>8650064614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17977458</v>
      </c>
      <c r="F48" s="25">
        <v>0</v>
      </c>
      <c r="G48" s="23">
        <v>0</v>
      </c>
      <c r="H48" s="24">
        <v>0</v>
      </c>
      <c r="I48" s="26">
        <v>17977458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6764358011</v>
      </c>
      <c r="D50" s="56">
        <f t="shared" ref="D50:L50" si="7">SUM(D47:D49)</f>
        <v>6891404442</v>
      </c>
      <c r="E50" s="57">
        <f t="shared" si="7"/>
        <v>7586998176</v>
      </c>
      <c r="F50" s="58">
        <f t="shared" si="7"/>
        <v>8081700622</v>
      </c>
      <c r="G50" s="56">
        <f t="shared" si="7"/>
        <v>7988562693</v>
      </c>
      <c r="H50" s="57">
        <f t="shared" si="7"/>
        <v>7988562693</v>
      </c>
      <c r="I50" s="59">
        <f t="shared" si="7"/>
        <v>8280922255</v>
      </c>
      <c r="J50" s="60">
        <f t="shared" si="7"/>
        <v>8000989734</v>
      </c>
      <c r="K50" s="56">
        <f t="shared" si="7"/>
        <v>8274306126</v>
      </c>
      <c r="L50" s="57">
        <f t="shared" si="7"/>
        <v>8650064614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224422313</v>
      </c>
      <c r="D6" s="23">
        <v>236731912</v>
      </c>
      <c r="E6" s="24">
        <v>254787099</v>
      </c>
      <c r="F6" s="25">
        <v>326923976</v>
      </c>
      <c r="G6" s="23">
        <v>290649356</v>
      </c>
      <c r="H6" s="24">
        <v>290649356</v>
      </c>
      <c r="I6" s="26">
        <v>258144586</v>
      </c>
      <c r="J6" s="27">
        <v>290162233</v>
      </c>
      <c r="K6" s="23">
        <v>269911635</v>
      </c>
      <c r="L6" s="24">
        <v>298719126</v>
      </c>
    </row>
    <row r="7" spans="1:12" ht="13.5" x14ac:dyDescent="0.25">
      <c r="A7" s="28" t="s">
        <v>22</v>
      </c>
      <c r="B7" s="22" t="s">
        <v>9</v>
      </c>
      <c r="C7" s="23">
        <v>-12612789</v>
      </c>
      <c r="D7" s="23">
        <v>-20836152</v>
      </c>
      <c r="E7" s="24">
        <v>-27732485</v>
      </c>
      <c r="F7" s="25">
        <v>125377979</v>
      </c>
      <c r="G7" s="23">
        <v>103586985</v>
      </c>
      <c r="H7" s="24">
        <v>103586985</v>
      </c>
      <c r="I7" s="26">
        <v>-23842233</v>
      </c>
      <c r="J7" s="27">
        <v>126604211</v>
      </c>
      <c r="K7" s="23">
        <v>139165626</v>
      </c>
      <c r="L7" s="24">
        <v>152820138</v>
      </c>
    </row>
    <row r="8" spans="1:12" ht="13.5" x14ac:dyDescent="0.25">
      <c r="A8" s="28" t="s">
        <v>23</v>
      </c>
      <c r="B8" s="22" t="s">
        <v>9</v>
      </c>
      <c r="C8" s="23">
        <v>103001280</v>
      </c>
      <c r="D8" s="23">
        <v>126487467</v>
      </c>
      <c r="E8" s="24">
        <v>143548575</v>
      </c>
      <c r="F8" s="25">
        <v>52209114</v>
      </c>
      <c r="G8" s="23">
        <v>32890000</v>
      </c>
      <c r="H8" s="24">
        <v>32890000</v>
      </c>
      <c r="I8" s="26">
        <v>154284294</v>
      </c>
      <c r="J8" s="27">
        <v>37651249</v>
      </c>
      <c r="K8" s="23">
        <v>46133101</v>
      </c>
      <c r="L8" s="24">
        <v>54470686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2137079</v>
      </c>
      <c r="D10" s="23">
        <v>1874495</v>
      </c>
      <c r="E10" s="24">
        <v>1604845</v>
      </c>
      <c r="F10" s="25">
        <v>2024979</v>
      </c>
      <c r="G10" s="23">
        <v>2930000</v>
      </c>
      <c r="H10" s="24">
        <v>2930000</v>
      </c>
      <c r="I10" s="26">
        <v>3992084</v>
      </c>
      <c r="J10" s="27">
        <v>3040580</v>
      </c>
      <c r="K10" s="23">
        <v>3040580</v>
      </c>
      <c r="L10" s="24">
        <v>3040580</v>
      </c>
    </row>
    <row r="11" spans="1:12" ht="13.5" x14ac:dyDescent="0.25">
      <c r="A11" s="28" t="s">
        <v>27</v>
      </c>
      <c r="B11" s="22" t="s">
        <v>19</v>
      </c>
      <c r="C11" s="23">
        <v>59134580</v>
      </c>
      <c r="D11" s="23">
        <v>71028212</v>
      </c>
      <c r="E11" s="24">
        <v>82000499</v>
      </c>
      <c r="F11" s="29">
        <v>17321844</v>
      </c>
      <c r="G11" s="30">
        <v>2200000</v>
      </c>
      <c r="H11" s="31">
        <v>2200000</v>
      </c>
      <c r="I11" s="26">
        <v>82756565</v>
      </c>
      <c r="J11" s="32">
        <v>18836346</v>
      </c>
      <c r="K11" s="30">
        <v>18577321</v>
      </c>
      <c r="L11" s="31">
        <v>18595820</v>
      </c>
    </row>
    <row r="12" spans="1:12" ht="13.5" x14ac:dyDescent="0.25">
      <c r="A12" s="28" t="s">
        <v>28</v>
      </c>
      <c r="B12" s="22" t="s">
        <v>19</v>
      </c>
      <c r="C12" s="23">
        <v>4696106</v>
      </c>
      <c r="D12" s="23">
        <v>4960530</v>
      </c>
      <c r="E12" s="24">
        <v>5319122</v>
      </c>
      <c r="F12" s="25">
        <v>0</v>
      </c>
      <c r="G12" s="23">
        <v>0</v>
      </c>
      <c r="H12" s="24">
        <v>0</v>
      </c>
      <c r="I12" s="26">
        <v>6545965</v>
      </c>
      <c r="J12" s="27">
        <v>5048000</v>
      </c>
      <c r="K12" s="23">
        <v>5048000</v>
      </c>
      <c r="L12" s="24">
        <v>5048000</v>
      </c>
    </row>
    <row r="13" spans="1:12" ht="13.5" x14ac:dyDescent="0.25">
      <c r="A13" s="33" t="s">
        <v>29</v>
      </c>
      <c r="B13" s="34" t="s">
        <v>19</v>
      </c>
      <c r="C13" s="35">
        <f>SUM(C6:C12)</f>
        <v>380778569</v>
      </c>
      <c r="D13" s="35">
        <f t="shared" ref="D13:L13" si="0">SUM(D6:D12)</f>
        <v>420246464</v>
      </c>
      <c r="E13" s="36">
        <f t="shared" si="0"/>
        <v>459527655</v>
      </c>
      <c r="F13" s="37">
        <f t="shared" si="0"/>
        <v>523857892</v>
      </c>
      <c r="G13" s="35">
        <f t="shared" si="0"/>
        <v>432256341</v>
      </c>
      <c r="H13" s="36">
        <f t="shared" si="0"/>
        <v>432256341</v>
      </c>
      <c r="I13" s="38">
        <f t="shared" si="0"/>
        <v>481881261</v>
      </c>
      <c r="J13" s="39">
        <f t="shared" si="0"/>
        <v>481342619</v>
      </c>
      <c r="K13" s="35">
        <f t="shared" si="0"/>
        <v>481876263</v>
      </c>
      <c r="L13" s="36">
        <f t="shared" si="0"/>
        <v>532694350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4960309</v>
      </c>
      <c r="D16" s="23">
        <v>4960309</v>
      </c>
      <c r="E16" s="24">
        <v>4960309</v>
      </c>
      <c r="F16" s="25">
        <v>4960309</v>
      </c>
      <c r="G16" s="23">
        <v>6542000</v>
      </c>
      <c r="H16" s="24">
        <v>6542000</v>
      </c>
      <c r="I16" s="26">
        <v>4960309</v>
      </c>
      <c r="J16" s="27">
        <v>4960000</v>
      </c>
      <c r="K16" s="23">
        <v>4960000</v>
      </c>
      <c r="L16" s="24">
        <v>4960000</v>
      </c>
    </row>
    <row r="17" spans="1:12" ht="13.5" x14ac:dyDescent="0.25">
      <c r="A17" s="28" t="s">
        <v>33</v>
      </c>
      <c r="B17" s="22" t="s">
        <v>34</v>
      </c>
      <c r="C17" s="23">
        <v>1122708430</v>
      </c>
      <c r="D17" s="23">
        <v>1133453606</v>
      </c>
      <c r="E17" s="24">
        <v>1116676220</v>
      </c>
      <c r="F17" s="29">
        <v>1297761264</v>
      </c>
      <c r="G17" s="30">
        <v>1188918242</v>
      </c>
      <c r="H17" s="31">
        <v>1188918242</v>
      </c>
      <c r="I17" s="26">
        <v>1245562650</v>
      </c>
      <c r="J17" s="32">
        <v>981457000</v>
      </c>
      <c r="K17" s="30">
        <v>1053706852</v>
      </c>
      <c r="L17" s="31">
        <v>1094997008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870000</v>
      </c>
      <c r="E20" s="24">
        <v>1542530</v>
      </c>
      <c r="F20" s="25">
        <v>0</v>
      </c>
      <c r="G20" s="23">
        <v>1542530</v>
      </c>
      <c r="H20" s="24">
        <v>1542530</v>
      </c>
      <c r="I20" s="26">
        <v>1542530</v>
      </c>
      <c r="J20" s="27">
        <v>1542530</v>
      </c>
      <c r="K20" s="23">
        <v>1542530</v>
      </c>
      <c r="L20" s="24">
        <v>1542530</v>
      </c>
    </row>
    <row r="21" spans="1:12" ht="13.5" x14ac:dyDescent="0.25">
      <c r="A21" s="28" t="s">
        <v>38</v>
      </c>
      <c r="B21" s="22" t="s">
        <v>19</v>
      </c>
      <c r="C21" s="23">
        <v>314931</v>
      </c>
      <c r="D21" s="23">
        <v>205950</v>
      </c>
      <c r="E21" s="24">
        <v>910922</v>
      </c>
      <c r="F21" s="25">
        <v>1975017</v>
      </c>
      <c r="G21" s="23">
        <v>500000</v>
      </c>
      <c r="H21" s="24">
        <v>500000</v>
      </c>
      <c r="I21" s="26">
        <v>1041263</v>
      </c>
      <c r="J21" s="27">
        <v>651897</v>
      </c>
      <c r="K21" s="23">
        <v>651897</v>
      </c>
      <c r="L21" s="24">
        <v>651897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1127983670</v>
      </c>
      <c r="D25" s="41">
        <f t="shared" ref="D25:L25" si="1">SUM(D15:D24)</f>
        <v>1139489865</v>
      </c>
      <c r="E25" s="42">
        <f t="shared" si="1"/>
        <v>1124089981</v>
      </c>
      <c r="F25" s="43">
        <f t="shared" si="1"/>
        <v>1304696590</v>
      </c>
      <c r="G25" s="41">
        <f t="shared" si="1"/>
        <v>1197502772</v>
      </c>
      <c r="H25" s="42">
        <f t="shared" si="1"/>
        <v>1197502772</v>
      </c>
      <c r="I25" s="44">
        <f t="shared" si="1"/>
        <v>1253106752</v>
      </c>
      <c r="J25" s="45">
        <f t="shared" si="1"/>
        <v>988611427</v>
      </c>
      <c r="K25" s="41">
        <f t="shared" si="1"/>
        <v>1060861279</v>
      </c>
      <c r="L25" s="42">
        <f t="shared" si="1"/>
        <v>1102151435</v>
      </c>
    </row>
    <row r="26" spans="1:12" ht="13.5" x14ac:dyDescent="0.25">
      <c r="A26" s="33" t="s">
        <v>42</v>
      </c>
      <c r="B26" s="34" t="s">
        <v>19</v>
      </c>
      <c r="C26" s="35">
        <f>+C13+C25</f>
        <v>1508762239</v>
      </c>
      <c r="D26" s="35">
        <f t="shared" ref="D26:L26" si="2">+D13+D25</f>
        <v>1559736329</v>
      </c>
      <c r="E26" s="36">
        <f t="shared" si="2"/>
        <v>1583617636</v>
      </c>
      <c r="F26" s="37">
        <f t="shared" si="2"/>
        <v>1828554482</v>
      </c>
      <c r="G26" s="35">
        <f t="shared" si="2"/>
        <v>1629759113</v>
      </c>
      <c r="H26" s="36">
        <f t="shared" si="2"/>
        <v>1629759113</v>
      </c>
      <c r="I26" s="38">
        <f t="shared" si="2"/>
        <v>1734988013</v>
      </c>
      <c r="J26" s="39">
        <f t="shared" si="2"/>
        <v>1469954046</v>
      </c>
      <c r="K26" s="35">
        <f t="shared" si="2"/>
        <v>1542737542</v>
      </c>
      <c r="L26" s="36">
        <f t="shared" si="2"/>
        <v>1634845785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1496765</v>
      </c>
      <c r="D31" s="23">
        <v>1578295</v>
      </c>
      <c r="E31" s="24">
        <v>1635913</v>
      </c>
      <c r="F31" s="25">
        <v>413324</v>
      </c>
      <c r="G31" s="23">
        <v>465000</v>
      </c>
      <c r="H31" s="24">
        <v>465000</v>
      </c>
      <c r="I31" s="26">
        <v>1780074</v>
      </c>
      <c r="J31" s="27">
        <v>471850</v>
      </c>
      <c r="K31" s="23">
        <v>471850</v>
      </c>
      <c r="L31" s="24">
        <v>471850</v>
      </c>
    </row>
    <row r="32" spans="1:12" ht="13.5" x14ac:dyDescent="0.25">
      <c r="A32" s="28" t="s">
        <v>48</v>
      </c>
      <c r="B32" s="22" t="s">
        <v>49</v>
      </c>
      <c r="C32" s="23">
        <v>47665670</v>
      </c>
      <c r="D32" s="23">
        <v>54068114</v>
      </c>
      <c r="E32" s="24">
        <v>57550198</v>
      </c>
      <c r="F32" s="25">
        <v>56070888</v>
      </c>
      <c r="G32" s="23">
        <v>61549998</v>
      </c>
      <c r="H32" s="24">
        <v>61549998</v>
      </c>
      <c r="I32" s="26">
        <v>39195010</v>
      </c>
      <c r="J32" s="27">
        <v>126890243</v>
      </c>
      <c r="K32" s="23">
        <v>120965951</v>
      </c>
      <c r="L32" s="24">
        <v>117145018</v>
      </c>
    </row>
    <row r="33" spans="1:12" ht="13.5" x14ac:dyDescent="0.25">
      <c r="A33" s="28" t="s">
        <v>50</v>
      </c>
      <c r="B33" s="22" t="s">
        <v>51</v>
      </c>
      <c r="C33" s="23">
        <v>4460916</v>
      </c>
      <c r="D33" s="23">
        <v>12339858</v>
      </c>
      <c r="E33" s="24">
        <v>4904469</v>
      </c>
      <c r="F33" s="25">
        <v>0</v>
      </c>
      <c r="G33" s="23">
        <v>0</v>
      </c>
      <c r="H33" s="24">
        <v>0</v>
      </c>
      <c r="I33" s="26">
        <v>27259491</v>
      </c>
      <c r="J33" s="27">
        <v>20746248</v>
      </c>
      <c r="K33" s="23">
        <v>20746252</v>
      </c>
      <c r="L33" s="24">
        <v>20746256</v>
      </c>
    </row>
    <row r="34" spans="1:12" ht="13.5" x14ac:dyDescent="0.25">
      <c r="A34" s="28" t="s">
        <v>52</v>
      </c>
      <c r="B34" s="22" t="s">
        <v>19</v>
      </c>
      <c r="C34" s="23">
        <v>15317626</v>
      </c>
      <c r="D34" s="23">
        <v>14310317</v>
      </c>
      <c r="E34" s="24">
        <v>14776165</v>
      </c>
      <c r="F34" s="25">
        <v>90868040</v>
      </c>
      <c r="G34" s="23">
        <v>29992680</v>
      </c>
      <c r="H34" s="24">
        <v>29992680</v>
      </c>
      <c r="I34" s="26">
        <v>23331208</v>
      </c>
      <c r="J34" s="27">
        <v>29992680</v>
      </c>
      <c r="K34" s="23">
        <v>29992680</v>
      </c>
      <c r="L34" s="24">
        <v>29992680</v>
      </c>
    </row>
    <row r="35" spans="1:12" ht="13.5" x14ac:dyDescent="0.25">
      <c r="A35" s="28" t="s">
        <v>27</v>
      </c>
      <c r="B35" s="22" t="s">
        <v>19</v>
      </c>
      <c r="C35" s="23">
        <v>57368649</v>
      </c>
      <c r="D35" s="23">
        <v>68020526</v>
      </c>
      <c r="E35" s="24">
        <v>81927967</v>
      </c>
      <c r="F35" s="25">
        <v>13041252</v>
      </c>
      <c r="G35" s="23">
        <v>13041000</v>
      </c>
      <c r="H35" s="24">
        <v>13041000</v>
      </c>
      <c r="I35" s="26">
        <v>83145961</v>
      </c>
      <c r="J35" s="27">
        <v>20285405</v>
      </c>
      <c r="K35" s="23">
        <v>20961396</v>
      </c>
      <c r="L35" s="24">
        <v>21641568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126309626</v>
      </c>
      <c r="D37" s="35">
        <f t="shared" ref="D37:L37" si="3">SUM(D29:D36)</f>
        <v>150317110</v>
      </c>
      <c r="E37" s="36">
        <f t="shared" si="3"/>
        <v>160794712</v>
      </c>
      <c r="F37" s="37">
        <f t="shared" si="3"/>
        <v>160393504</v>
      </c>
      <c r="G37" s="35">
        <f t="shared" si="3"/>
        <v>105048678</v>
      </c>
      <c r="H37" s="36">
        <f t="shared" si="3"/>
        <v>105048678</v>
      </c>
      <c r="I37" s="38">
        <f t="shared" si="3"/>
        <v>174711744</v>
      </c>
      <c r="J37" s="39">
        <f t="shared" si="3"/>
        <v>198386426</v>
      </c>
      <c r="K37" s="35">
        <f t="shared" si="3"/>
        <v>193138129</v>
      </c>
      <c r="L37" s="36">
        <f t="shared" si="3"/>
        <v>189997372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24191421</v>
      </c>
      <c r="D40" s="23">
        <v>28827707</v>
      </c>
      <c r="E40" s="24">
        <v>30382451</v>
      </c>
      <c r="F40" s="25">
        <v>38827178</v>
      </c>
      <c r="G40" s="23">
        <v>0</v>
      </c>
      <c r="H40" s="24">
        <v>0</v>
      </c>
      <c r="I40" s="26">
        <v>21827408</v>
      </c>
      <c r="J40" s="27">
        <v>39250226</v>
      </c>
      <c r="K40" s="23">
        <v>39250226</v>
      </c>
      <c r="L40" s="24">
        <v>39250226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13536475</v>
      </c>
      <c r="D42" s="23">
        <v>14601475</v>
      </c>
      <c r="E42" s="24">
        <v>14497475</v>
      </c>
      <c r="F42" s="25">
        <v>0</v>
      </c>
      <c r="G42" s="23">
        <v>0</v>
      </c>
      <c r="H42" s="24">
        <v>0</v>
      </c>
      <c r="I42" s="26">
        <v>14497475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37727896</v>
      </c>
      <c r="D43" s="41">
        <f t="shared" ref="D43:L43" si="4">SUM(D39:D42)</f>
        <v>43429182</v>
      </c>
      <c r="E43" s="42">
        <f t="shared" si="4"/>
        <v>44879926</v>
      </c>
      <c r="F43" s="43">
        <f t="shared" si="4"/>
        <v>38827178</v>
      </c>
      <c r="G43" s="41">
        <f t="shared" si="4"/>
        <v>0</v>
      </c>
      <c r="H43" s="42">
        <f t="shared" si="4"/>
        <v>0</v>
      </c>
      <c r="I43" s="43">
        <f t="shared" si="4"/>
        <v>36324883</v>
      </c>
      <c r="J43" s="45">
        <f t="shared" si="4"/>
        <v>39250226</v>
      </c>
      <c r="K43" s="41">
        <f t="shared" si="4"/>
        <v>39250226</v>
      </c>
      <c r="L43" s="42">
        <f t="shared" si="4"/>
        <v>39250226</v>
      </c>
    </row>
    <row r="44" spans="1:12" ht="13.5" x14ac:dyDescent="0.25">
      <c r="A44" s="33" t="s">
        <v>61</v>
      </c>
      <c r="B44" s="34" t="s">
        <v>19</v>
      </c>
      <c r="C44" s="35">
        <f>+C37+C43</f>
        <v>164037522</v>
      </c>
      <c r="D44" s="35">
        <f t="shared" ref="D44:L44" si="5">+D37+D43</f>
        <v>193746292</v>
      </c>
      <c r="E44" s="36">
        <f t="shared" si="5"/>
        <v>205674638</v>
      </c>
      <c r="F44" s="37">
        <f t="shared" si="5"/>
        <v>199220682</v>
      </c>
      <c r="G44" s="35">
        <f t="shared" si="5"/>
        <v>105048678</v>
      </c>
      <c r="H44" s="36">
        <f t="shared" si="5"/>
        <v>105048678</v>
      </c>
      <c r="I44" s="38">
        <f t="shared" si="5"/>
        <v>211036627</v>
      </c>
      <c r="J44" s="39">
        <f t="shared" si="5"/>
        <v>237636652</v>
      </c>
      <c r="K44" s="35">
        <f t="shared" si="5"/>
        <v>232388355</v>
      </c>
      <c r="L44" s="36">
        <f t="shared" si="5"/>
        <v>229247598</v>
      </c>
    </row>
    <row r="45" spans="1:12" ht="13.5" x14ac:dyDescent="0.25">
      <c r="A45" s="47" t="s">
        <v>62</v>
      </c>
      <c r="B45" s="48" t="s">
        <v>63</v>
      </c>
      <c r="C45" s="49">
        <f>+C26-C44</f>
        <v>1344724717</v>
      </c>
      <c r="D45" s="49">
        <f t="shared" ref="D45:L45" si="6">+D26-D44</f>
        <v>1365990037</v>
      </c>
      <c r="E45" s="50">
        <f t="shared" si="6"/>
        <v>1377942998</v>
      </c>
      <c r="F45" s="51">
        <f t="shared" si="6"/>
        <v>1629333800</v>
      </c>
      <c r="G45" s="49">
        <f t="shared" si="6"/>
        <v>1524710435</v>
      </c>
      <c r="H45" s="50">
        <f t="shared" si="6"/>
        <v>1524710435</v>
      </c>
      <c r="I45" s="52">
        <f t="shared" si="6"/>
        <v>1523951386</v>
      </c>
      <c r="J45" s="53">
        <f t="shared" si="6"/>
        <v>1232317394</v>
      </c>
      <c r="K45" s="49">
        <f t="shared" si="6"/>
        <v>1310349187</v>
      </c>
      <c r="L45" s="50">
        <f t="shared" si="6"/>
        <v>1405598187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892364511</v>
      </c>
      <c r="D47" s="23">
        <v>973403469</v>
      </c>
      <c r="E47" s="24">
        <v>1018290962</v>
      </c>
      <c r="F47" s="25">
        <v>1543098001</v>
      </c>
      <c r="G47" s="23">
        <v>1438474636</v>
      </c>
      <c r="H47" s="24">
        <v>1438474636</v>
      </c>
      <c r="I47" s="26">
        <v>1183363316</v>
      </c>
      <c r="J47" s="27">
        <v>1146081388</v>
      </c>
      <c r="K47" s="23">
        <v>1261437187</v>
      </c>
      <c r="L47" s="24">
        <v>1365215187</v>
      </c>
    </row>
    <row r="48" spans="1:12" ht="13.5" x14ac:dyDescent="0.25">
      <c r="A48" s="28" t="s">
        <v>67</v>
      </c>
      <c r="B48" s="22" t="s">
        <v>68</v>
      </c>
      <c r="C48" s="23">
        <v>452459975</v>
      </c>
      <c r="D48" s="23">
        <v>395383715</v>
      </c>
      <c r="E48" s="24">
        <v>352321131</v>
      </c>
      <c r="F48" s="25">
        <v>86235799</v>
      </c>
      <c r="G48" s="23">
        <v>86235799</v>
      </c>
      <c r="H48" s="24">
        <v>86235799</v>
      </c>
      <c r="I48" s="26">
        <v>352321131</v>
      </c>
      <c r="J48" s="27">
        <v>86236007</v>
      </c>
      <c r="K48" s="23">
        <v>48912000</v>
      </c>
      <c r="L48" s="24">
        <v>40383000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1344824486</v>
      </c>
      <c r="D50" s="56">
        <f t="shared" ref="D50:L50" si="7">SUM(D47:D49)</f>
        <v>1368787184</v>
      </c>
      <c r="E50" s="57">
        <f t="shared" si="7"/>
        <v>1370612093</v>
      </c>
      <c r="F50" s="58">
        <f t="shared" si="7"/>
        <v>1629333800</v>
      </c>
      <c r="G50" s="56">
        <f t="shared" si="7"/>
        <v>1524710435</v>
      </c>
      <c r="H50" s="57">
        <f t="shared" si="7"/>
        <v>1524710435</v>
      </c>
      <c r="I50" s="59">
        <f t="shared" si="7"/>
        <v>1535684447</v>
      </c>
      <c r="J50" s="60">
        <f t="shared" si="7"/>
        <v>1232317395</v>
      </c>
      <c r="K50" s="56">
        <f t="shared" si="7"/>
        <v>1310349187</v>
      </c>
      <c r="L50" s="57">
        <f t="shared" si="7"/>
        <v>1405598187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124616069</v>
      </c>
      <c r="D6" s="23">
        <v>102908100</v>
      </c>
      <c r="E6" s="24">
        <v>79105285</v>
      </c>
      <c r="F6" s="25">
        <v>130558287</v>
      </c>
      <c r="G6" s="23">
        <v>60207405</v>
      </c>
      <c r="H6" s="24">
        <v>60207405</v>
      </c>
      <c r="I6" s="26">
        <v>35610845</v>
      </c>
      <c r="J6" s="27">
        <v>108105965</v>
      </c>
      <c r="K6" s="23">
        <v>133698349</v>
      </c>
      <c r="L6" s="24">
        <v>132893284</v>
      </c>
    </row>
    <row r="7" spans="1:12" ht="13.5" x14ac:dyDescent="0.25">
      <c r="A7" s="28" t="s">
        <v>22</v>
      </c>
      <c r="B7" s="22" t="s">
        <v>9</v>
      </c>
      <c r="C7" s="23">
        <v>2140353</v>
      </c>
      <c r="D7" s="23">
        <v>1646157</v>
      </c>
      <c r="E7" s="24">
        <v>579643</v>
      </c>
      <c r="F7" s="25">
        <v>-9050600</v>
      </c>
      <c r="G7" s="23">
        <v>31667758</v>
      </c>
      <c r="H7" s="24">
        <v>31667758</v>
      </c>
      <c r="I7" s="26">
        <v>2832460</v>
      </c>
      <c r="J7" s="27">
        <v>21560304</v>
      </c>
      <c r="K7" s="23">
        <v>19136376</v>
      </c>
      <c r="L7" s="24">
        <v>16704375</v>
      </c>
    </row>
    <row r="8" spans="1:12" ht="13.5" x14ac:dyDescent="0.25">
      <c r="A8" s="28" t="s">
        <v>23</v>
      </c>
      <c r="B8" s="22" t="s">
        <v>9</v>
      </c>
      <c r="C8" s="23">
        <v>8400856</v>
      </c>
      <c r="D8" s="23">
        <v>15445112</v>
      </c>
      <c r="E8" s="24">
        <v>24102948</v>
      </c>
      <c r="F8" s="25">
        <v>32869783</v>
      </c>
      <c r="G8" s="23">
        <v>29488403</v>
      </c>
      <c r="H8" s="24">
        <v>29488403</v>
      </c>
      <c r="I8" s="26">
        <v>11503028</v>
      </c>
      <c r="J8" s="27">
        <v>12553323</v>
      </c>
      <c r="K8" s="23">
        <v>10281766</v>
      </c>
      <c r="L8" s="24">
        <v>8259691</v>
      </c>
    </row>
    <row r="9" spans="1:12" ht="13.5" x14ac:dyDescent="0.25">
      <c r="A9" s="28" t="s">
        <v>24</v>
      </c>
      <c r="B9" s="22" t="s">
        <v>19</v>
      </c>
      <c r="C9" s="23">
        <v>70969</v>
      </c>
      <c r="D9" s="23">
        <v>70969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752449</v>
      </c>
      <c r="D10" s="23">
        <v>3123511</v>
      </c>
      <c r="E10" s="24">
        <v>2949316</v>
      </c>
      <c r="F10" s="25">
        <v>758240</v>
      </c>
      <c r="G10" s="23">
        <v>961414</v>
      </c>
      <c r="H10" s="24">
        <v>961414</v>
      </c>
      <c r="I10" s="26">
        <v>-1543950</v>
      </c>
      <c r="J10" s="27">
        <v>2949317</v>
      </c>
      <c r="K10" s="23">
        <v>2949317</v>
      </c>
      <c r="L10" s="24">
        <v>2949317</v>
      </c>
    </row>
    <row r="11" spans="1:12" ht="13.5" x14ac:dyDescent="0.25">
      <c r="A11" s="28" t="s">
        <v>27</v>
      </c>
      <c r="B11" s="22" t="s">
        <v>19</v>
      </c>
      <c r="C11" s="23">
        <v>9477675</v>
      </c>
      <c r="D11" s="23">
        <v>10715331</v>
      </c>
      <c r="E11" s="24">
        <v>16769199</v>
      </c>
      <c r="F11" s="29">
        <v>0</v>
      </c>
      <c r="G11" s="30">
        <v>0</v>
      </c>
      <c r="H11" s="31">
        <v>0</v>
      </c>
      <c r="I11" s="26">
        <v>16672474</v>
      </c>
      <c r="J11" s="32">
        <v>20588312</v>
      </c>
      <c r="K11" s="30">
        <v>23405357</v>
      </c>
      <c r="L11" s="31">
        <v>25704036</v>
      </c>
    </row>
    <row r="12" spans="1:12" ht="13.5" x14ac:dyDescent="0.25">
      <c r="A12" s="28" t="s">
        <v>28</v>
      </c>
      <c r="B12" s="22" t="s">
        <v>19</v>
      </c>
      <c r="C12" s="23">
        <v>18261848</v>
      </c>
      <c r="D12" s="23">
        <v>13813711</v>
      </c>
      <c r="E12" s="24">
        <v>18473694</v>
      </c>
      <c r="F12" s="25">
        <v>1765000</v>
      </c>
      <c r="G12" s="23">
        <v>1865000</v>
      </c>
      <c r="H12" s="24">
        <v>1865000</v>
      </c>
      <c r="I12" s="26">
        <v>18467670</v>
      </c>
      <c r="J12" s="27">
        <v>1865000</v>
      </c>
      <c r="K12" s="23">
        <v>3750000</v>
      </c>
      <c r="L12" s="24">
        <v>5650000</v>
      </c>
    </row>
    <row r="13" spans="1:12" ht="13.5" x14ac:dyDescent="0.25">
      <c r="A13" s="33" t="s">
        <v>29</v>
      </c>
      <c r="B13" s="34" t="s">
        <v>19</v>
      </c>
      <c r="C13" s="35">
        <f>SUM(C6:C12)</f>
        <v>163720219</v>
      </c>
      <c r="D13" s="35">
        <f t="shared" ref="D13:L13" si="0">SUM(D6:D12)</f>
        <v>147722891</v>
      </c>
      <c r="E13" s="36">
        <f t="shared" si="0"/>
        <v>141980085</v>
      </c>
      <c r="F13" s="37">
        <f t="shared" si="0"/>
        <v>156900710</v>
      </c>
      <c r="G13" s="35">
        <f t="shared" si="0"/>
        <v>124189980</v>
      </c>
      <c r="H13" s="36">
        <f t="shared" si="0"/>
        <v>124189980</v>
      </c>
      <c r="I13" s="38">
        <f t="shared" si="0"/>
        <v>83542527</v>
      </c>
      <c r="J13" s="39">
        <f t="shared" si="0"/>
        <v>167622221</v>
      </c>
      <c r="K13" s="35">
        <f t="shared" si="0"/>
        <v>193221165</v>
      </c>
      <c r="L13" s="36">
        <f t="shared" si="0"/>
        <v>192160703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13640257</v>
      </c>
      <c r="D16" s="23">
        <v>21816441</v>
      </c>
      <c r="E16" s="24">
        <v>25298064</v>
      </c>
      <c r="F16" s="25">
        <v>18071400</v>
      </c>
      <c r="G16" s="23">
        <v>18071400</v>
      </c>
      <c r="H16" s="24">
        <v>18071400</v>
      </c>
      <c r="I16" s="26">
        <v>25298064</v>
      </c>
      <c r="J16" s="27">
        <v>25298064</v>
      </c>
      <c r="K16" s="23">
        <v>25298064</v>
      </c>
      <c r="L16" s="24">
        <v>25298064</v>
      </c>
    </row>
    <row r="17" spans="1:12" ht="13.5" x14ac:dyDescent="0.25">
      <c r="A17" s="28" t="s">
        <v>33</v>
      </c>
      <c r="B17" s="22" t="s">
        <v>34</v>
      </c>
      <c r="C17" s="23">
        <v>957769343</v>
      </c>
      <c r="D17" s="23">
        <v>925086366</v>
      </c>
      <c r="E17" s="24">
        <v>980505110</v>
      </c>
      <c r="F17" s="29">
        <v>1086469953</v>
      </c>
      <c r="G17" s="30">
        <v>1088364545</v>
      </c>
      <c r="H17" s="31">
        <v>1088364545</v>
      </c>
      <c r="I17" s="26">
        <v>1097136159</v>
      </c>
      <c r="J17" s="32">
        <v>1125198110</v>
      </c>
      <c r="K17" s="30">
        <v>1117668110</v>
      </c>
      <c r="L17" s="31">
        <v>1096539110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17719</v>
      </c>
      <c r="D20" s="23">
        <v>17719</v>
      </c>
      <c r="E20" s="24">
        <v>17719</v>
      </c>
      <c r="F20" s="25">
        <v>0</v>
      </c>
      <c r="G20" s="23">
        <v>0</v>
      </c>
      <c r="H20" s="24">
        <v>0</v>
      </c>
      <c r="I20" s="26">
        <v>17719</v>
      </c>
      <c r="J20" s="27">
        <v>17719</v>
      </c>
      <c r="K20" s="23">
        <v>17719</v>
      </c>
      <c r="L20" s="24">
        <v>17719</v>
      </c>
    </row>
    <row r="21" spans="1:12" ht="13.5" x14ac:dyDescent="0.25">
      <c r="A21" s="28" t="s">
        <v>38</v>
      </c>
      <c r="B21" s="22" t="s">
        <v>19</v>
      </c>
      <c r="C21" s="23">
        <v>2493267</v>
      </c>
      <c r="D21" s="23">
        <v>816437</v>
      </c>
      <c r="E21" s="24">
        <v>595476</v>
      </c>
      <c r="F21" s="25">
        <v>3370004</v>
      </c>
      <c r="G21" s="23">
        <v>2870004</v>
      </c>
      <c r="H21" s="24">
        <v>2870004</v>
      </c>
      <c r="I21" s="26">
        <v>410168</v>
      </c>
      <c r="J21" s="27">
        <v>3445480</v>
      </c>
      <c r="K21" s="23">
        <v>6295484</v>
      </c>
      <c r="L21" s="24">
        <v>9145488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973920586</v>
      </c>
      <c r="D25" s="41">
        <f t="shared" ref="D25:L25" si="1">SUM(D15:D24)</f>
        <v>947736963</v>
      </c>
      <c r="E25" s="42">
        <f t="shared" si="1"/>
        <v>1006416369</v>
      </c>
      <c r="F25" s="43">
        <f t="shared" si="1"/>
        <v>1107911357</v>
      </c>
      <c r="G25" s="41">
        <f t="shared" si="1"/>
        <v>1109305949</v>
      </c>
      <c r="H25" s="42">
        <f t="shared" si="1"/>
        <v>1109305949</v>
      </c>
      <c r="I25" s="44">
        <f t="shared" si="1"/>
        <v>1122862110</v>
      </c>
      <c r="J25" s="45">
        <f t="shared" si="1"/>
        <v>1153959373</v>
      </c>
      <c r="K25" s="41">
        <f t="shared" si="1"/>
        <v>1149279377</v>
      </c>
      <c r="L25" s="42">
        <f t="shared" si="1"/>
        <v>1131000381</v>
      </c>
    </row>
    <row r="26" spans="1:12" ht="13.5" x14ac:dyDescent="0.25">
      <c r="A26" s="33" t="s">
        <v>42</v>
      </c>
      <c r="B26" s="34" t="s">
        <v>19</v>
      </c>
      <c r="C26" s="35">
        <f>+C13+C25</f>
        <v>1137640805</v>
      </c>
      <c r="D26" s="35">
        <f t="shared" ref="D26:L26" si="2">+D13+D25</f>
        <v>1095459854</v>
      </c>
      <c r="E26" s="36">
        <f t="shared" si="2"/>
        <v>1148396454</v>
      </c>
      <c r="F26" s="37">
        <f t="shared" si="2"/>
        <v>1264812067</v>
      </c>
      <c r="G26" s="35">
        <f t="shared" si="2"/>
        <v>1233495929</v>
      </c>
      <c r="H26" s="36">
        <f t="shared" si="2"/>
        <v>1233495929</v>
      </c>
      <c r="I26" s="38">
        <f t="shared" si="2"/>
        <v>1206404637</v>
      </c>
      <c r="J26" s="39">
        <f t="shared" si="2"/>
        <v>1321581594</v>
      </c>
      <c r="K26" s="35">
        <f t="shared" si="2"/>
        <v>1342500542</v>
      </c>
      <c r="L26" s="36">
        <f t="shared" si="2"/>
        <v>1323161084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132471</v>
      </c>
      <c r="D31" s="23">
        <v>144372</v>
      </c>
      <c r="E31" s="24">
        <v>161703</v>
      </c>
      <c r="F31" s="25">
        <v>132471</v>
      </c>
      <c r="G31" s="23">
        <v>132471</v>
      </c>
      <c r="H31" s="24">
        <v>132471</v>
      </c>
      <c r="I31" s="26">
        <v>175872</v>
      </c>
      <c r="J31" s="27">
        <v>161703</v>
      </c>
      <c r="K31" s="23">
        <v>161703</v>
      </c>
      <c r="L31" s="24">
        <v>161703</v>
      </c>
    </row>
    <row r="32" spans="1:12" ht="13.5" x14ac:dyDescent="0.25">
      <c r="A32" s="28" t="s">
        <v>48</v>
      </c>
      <c r="B32" s="22" t="s">
        <v>49</v>
      </c>
      <c r="C32" s="23">
        <v>36749218</v>
      </c>
      <c r="D32" s="23">
        <v>44184576</v>
      </c>
      <c r="E32" s="24">
        <v>57926100</v>
      </c>
      <c r="F32" s="25">
        <v>139937458</v>
      </c>
      <c r="G32" s="23">
        <v>24463716</v>
      </c>
      <c r="H32" s="24">
        <v>24463716</v>
      </c>
      <c r="I32" s="26">
        <v>32223721</v>
      </c>
      <c r="J32" s="27">
        <v>71835265</v>
      </c>
      <c r="K32" s="23">
        <v>91988254</v>
      </c>
      <c r="L32" s="24">
        <v>108139457</v>
      </c>
    </row>
    <row r="33" spans="1:12" ht="13.5" x14ac:dyDescent="0.25">
      <c r="A33" s="28" t="s">
        <v>50</v>
      </c>
      <c r="B33" s="22" t="s">
        <v>51</v>
      </c>
      <c r="C33" s="23">
        <v>14300024</v>
      </c>
      <c r="D33" s="23">
        <v>388094</v>
      </c>
      <c r="E33" s="24">
        <v>3699002</v>
      </c>
      <c r="F33" s="25">
        <v>-58742778</v>
      </c>
      <c r="G33" s="23">
        <v>35345246</v>
      </c>
      <c r="H33" s="24">
        <v>35345246</v>
      </c>
      <c r="I33" s="26">
        <v>15124545</v>
      </c>
      <c r="J33" s="27">
        <v>6179911</v>
      </c>
      <c r="K33" s="23">
        <v>5359915</v>
      </c>
      <c r="L33" s="24">
        <v>4539915</v>
      </c>
    </row>
    <row r="34" spans="1:12" ht="13.5" x14ac:dyDescent="0.25">
      <c r="A34" s="28" t="s">
        <v>52</v>
      </c>
      <c r="B34" s="22" t="s">
        <v>19</v>
      </c>
      <c r="C34" s="23">
        <v>-2453686</v>
      </c>
      <c r="D34" s="23">
        <v>-1560808</v>
      </c>
      <c r="E34" s="24">
        <v>3720419</v>
      </c>
      <c r="F34" s="25">
        <v>10558625</v>
      </c>
      <c r="G34" s="23">
        <v>10558625</v>
      </c>
      <c r="H34" s="24">
        <v>10558625</v>
      </c>
      <c r="I34" s="26">
        <v>3317317</v>
      </c>
      <c r="J34" s="27">
        <v>13649988</v>
      </c>
      <c r="K34" s="23">
        <v>13671988</v>
      </c>
      <c r="L34" s="24">
        <v>13696988</v>
      </c>
    </row>
    <row r="35" spans="1:12" ht="13.5" x14ac:dyDescent="0.25">
      <c r="A35" s="28" t="s">
        <v>27</v>
      </c>
      <c r="B35" s="22" t="s">
        <v>19</v>
      </c>
      <c r="C35" s="23">
        <v>3908967</v>
      </c>
      <c r="D35" s="23">
        <v>3854590</v>
      </c>
      <c r="E35" s="24">
        <v>4163398</v>
      </c>
      <c r="F35" s="25">
        <v>14292785</v>
      </c>
      <c r="G35" s="23">
        <v>0</v>
      </c>
      <c r="H35" s="24">
        <v>0</v>
      </c>
      <c r="I35" s="26">
        <v>4875566</v>
      </c>
      <c r="J35" s="27">
        <v>222390</v>
      </c>
      <c r="K35" s="23">
        <v>457890</v>
      </c>
      <c r="L35" s="24">
        <v>697890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52636994</v>
      </c>
      <c r="D37" s="35">
        <f t="shared" ref="D37:L37" si="3">SUM(D29:D36)</f>
        <v>47010824</v>
      </c>
      <c r="E37" s="36">
        <f t="shared" si="3"/>
        <v>69670622</v>
      </c>
      <c r="F37" s="37">
        <f t="shared" si="3"/>
        <v>106178561</v>
      </c>
      <c r="G37" s="35">
        <f t="shared" si="3"/>
        <v>70500058</v>
      </c>
      <c r="H37" s="36">
        <f t="shared" si="3"/>
        <v>70500058</v>
      </c>
      <c r="I37" s="38">
        <f t="shared" si="3"/>
        <v>55717021</v>
      </c>
      <c r="J37" s="39">
        <f t="shared" si="3"/>
        <v>92049257</v>
      </c>
      <c r="K37" s="35">
        <f t="shared" si="3"/>
        <v>111639750</v>
      </c>
      <c r="L37" s="36">
        <f t="shared" si="3"/>
        <v>127235953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8140193</v>
      </c>
      <c r="D40" s="23">
        <v>10677891</v>
      </c>
      <c r="E40" s="24">
        <v>9151707</v>
      </c>
      <c r="F40" s="25">
        <v>6884339</v>
      </c>
      <c r="G40" s="23">
        <v>6884339</v>
      </c>
      <c r="H40" s="24">
        <v>6884339</v>
      </c>
      <c r="I40" s="26">
        <v>8240116</v>
      </c>
      <c r="J40" s="27">
        <v>8530829</v>
      </c>
      <c r="K40" s="23">
        <v>8530829</v>
      </c>
      <c r="L40" s="24">
        <v>8530829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8140193</v>
      </c>
      <c r="D43" s="41">
        <f t="shared" ref="D43:L43" si="4">SUM(D39:D42)</f>
        <v>10677891</v>
      </c>
      <c r="E43" s="42">
        <f t="shared" si="4"/>
        <v>9151707</v>
      </c>
      <c r="F43" s="43">
        <f t="shared" si="4"/>
        <v>6884339</v>
      </c>
      <c r="G43" s="41">
        <f t="shared" si="4"/>
        <v>6884339</v>
      </c>
      <c r="H43" s="42">
        <f t="shared" si="4"/>
        <v>6884339</v>
      </c>
      <c r="I43" s="43">
        <f t="shared" si="4"/>
        <v>8240116</v>
      </c>
      <c r="J43" s="45">
        <f t="shared" si="4"/>
        <v>8530829</v>
      </c>
      <c r="K43" s="41">
        <f t="shared" si="4"/>
        <v>8530829</v>
      </c>
      <c r="L43" s="42">
        <f t="shared" si="4"/>
        <v>8530829</v>
      </c>
    </row>
    <row r="44" spans="1:12" ht="13.5" x14ac:dyDescent="0.25">
      <c r="A44" s="33" t="s">
        <v>61</v>
      </c>
      <c r="B44" s="34" t="s">
        <v>19</v>
      </c>
      <c r="C44" s="35">
        <f>+C37+C43</f>
        <v>60777187</v>
      </c>
      <c r="D44" s="35">
        <f t="shared" ref="D44:L44" si="5">+D37+D43</f>
        <v>57688715</v>
      </c>
      <c r="E44" s="36">
        <f t="shared" si="5"/>
        <v>78822329</v>
      </c>
      <c r="F44" s="37">
        <f t="shared" si="5"/>
        <v>113062900</v>
      </c>
      <c r="G44" s="35">
        <f t="shared" si="5"/>
        <v>77384397</v>
      </c>
      <c r="H44" s="36">
        <f t="shared" si="5"/>
        <v>77384397</v>
      </c>
      <c r="I44" s="38">
        <f t="shared" si="5"/>
        <v>63957137</v>
      </c>
      <c r="J44" s="39">
        <f t="shared" si="5"/>
        <v>100580086</v>
      </c>
      <c r="K44" s="35">
        <f t="shared" si="5"/>
        <v>120170579</v>
      </c>
      <c r="L44" s="36">
        <f t="shared" si="5"/>
        <v>135766782</v>
      </c>
    </row>
    <row r="45" spans="1:12" ht="13.5" x14ac:dyDescent="0.25">
      <c r="A45" s="47" t="s">
        <v>62</v>
      </c>
      <c r="B45" s="48" t="s">
        <v>63</v>
      </c>
      <c r="C45" s="49">
        <f>+C26-C44</f>
        <v>1076863618</v>
      </c>
      <c r="D45" s="49">
        <f t="shared" ref="D45:L45" si="6">+D26-D44</f>
        <v>1037771139</v>
      </c>
      <c r="E45" s="50">
        <f t="shared" si="6"/>
        <v>1069574125</v>
      </c>
      <c r="F45" s="51">
        <f t="shared" si="6"/>
        <v>1151749167</v>
      </c>
      <c r="G45" s="49">
        <f t="shared" si="6"/>
        <v>1156111532</v>
      </c>
      <c r="H45" s="50">
        <f t="shared" si="6"/>
        <v>1156111532</v>
      </c>
      <c r="I45" s="52">
        <f t="shared" si="6"/>
        <v>1142447500</v>
      </c>
      <c r="J45" s="53">
        <f t="shared" si="6"/>
        <v>1221001508</v>
      </c>
      <c r="K45" s="49">
        <f t="shared" si="6"/>
        <v>1222329963</v>
      </c>
      <c r="L45" s="50">
        <f t="shared" si="6"/>
        <v>1187394302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1045988673</v>
      </c>
      <c r="D47" s="23">
        <v>958435548</v>
      </c>
      <c r="E47" s="24">
        <v>1037705970</v>
      </c>
      <c r="F47" s="25">
        <v>1151749172</v>
      </c>
      <c r="G47" s="23">
        <v>1156111537</v>
      </c>
      <c r="H47" s="24">
        <v>1156111537</v>
      </c>
      <c r="I47" s="26">
        <v>1124778977</v>
      </c>
      <c r="J47" s="27">
        <v>1221001517</v>
      </c>
      <c r="K47" s="23">
        <v>1222329985</v>
      </c>
      <c r="L47" s="24">
        <v>1187394316</v>
      </c>
    </row>
    <row r="48" spans="1:12" ht="13.5" x14ac:dyDescent="0.25">
      <c r="A48" s="28" t="s">
        <v>67</v>
      </c>
      <c r="B48" s="22" t="s">
        <v>68</v>
      </c>
      <c r="C48" s="23">
        <v>30874974</v>
      </c>
      <c r="D48" s="23">
        <v>31842322</v>
      </c>
      <c r="E48" s="24">
        <v>34013374</v>
      </c>
      <c r="F48" s="25">
        <v>0</v>
      </c>
      <c r="G48" s="23">
        <v>0</v>
      </c>
      <c r="H48" s="24">
        <v>0</v>
      </c>
      <c r="I48" s="26">
        <v>34013373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1076863647</v>
      </c>
      <c r="D50" s="56">
        <f t="shared" ref="D50:L50" si="7">SUM(D47:D49)</f>
        <v>990277870</v>
      </c>
      <c r="E50" s="57">
        <f t="shared" si="7"/>
        <v>1071719344</v>
      </c>
      <c r="F50" s="58">
        <f t="shared" si="7"/>
        <v>1151749172</v>
      </c>
      <c r="G50" s="56">
        <f t="shared" si="7"/>
        <v>1156111537</v>
      </c>
      <c r="H50" s="57">
        <f t="shared" si="7"/>
        <v>1156111537</v>
      </c>
      <c r="I50" s="59">
        <f t="shared" si="7"/>
        <v>1158792350</v>
      </c>
      <c r="J50" s="60">
        <f t="shared" si="7"/>
        <v>1221001517</v>
      </c>
      <c r="K50" s="56">
        <f t="shared" si="7"/>
        <v>1222329985</v>
      </c>
      <c r="L50" s="57">
        <f t="shared" si="7"/>
        <v>1187394316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258162201</v>
      </c>
      <c r="D6" s="23">
        <v>277108815</v>
      </c>
      <c r="E6" s="24">
        <v>360015387</v>
      </c>
      <c r="F6" s="25">
        <v>306560262</v>
      </c>
      <c r="G6" s="23">
        <v>361718503</v>
      </c>
      <c r="H6" s="24">
        <v>361718503</v>
      </c>
      <c r="I6" s="26">
        <v>462156146</v>
      </c>
      <c r="J6" s="27">
        <v>206790415</v>
      </c>
      <c r="K6" s="23">
        <v>230546723</v>
      </c>
      <c r="L6" s="24">
        <v>236996927</v>
      </c>
    </row>
    <row r="7" spans="1:12" ht="13.5" x14ac:dyDescent="0.25">
      <c r="A7" s="28" t="s">
        <v>22</v>
      </c>
      <c r="B7" s="22" t="s">
        <v>9</v>
      </c>
      <c r="C7" s="23">
        <v>47585184</v>
      </c>
      <c r="D7" s="23">
        <v>39555454</v>
      </c>
      <c r="E7" s="24">
        <v>28305794</v>
      </c>
      <c r="F7" s="25">
        <v>46746032</v>
      </c>
      <c r="G7" s="23">
        <v>39774701</v>
      </c>
      <c r="H7" s="24">
        <v>39774701</v>
      </c>
      <c r="I7" s="26">
        <v>38392200</v>
      </c>
      <c r="J7" s="27">
        <v>36399424</v>
      </c>
      <c r="K7" s="23">
        <v>37358320</v>
      </c>
      <c r="L7" s="24">
        <v>38042332</v>
      </c>
    </row>
    <row r="8" spans="1:12" ht="13.5" x14ac:dyDescent="0.25">
      <c r="A8" s="28" t="s">
        <v>23</v>
      </c>
      <c r="B8" s="22" t="s">
        <v>9</v>
      </c>
      <c r="C8" s="23">
        <v>36253831</v>
      </c>
      <c r="D8" s="23">
        <v>39453378</v>
      </c>
      <c r="E8" s="24">
        <v>44777774</v>
      </c>
      <c r="F8" s="25">
        <v>25808543</v>
      </c>
      <c r="G8" s="23">
        <v>34149508</v>
      </c>
      <c r="H8" s="24">
        <v>34149508</v>
      </c>
      <c r="I8" s="26">
        <v>52312130</v>
      </c>
      <c r="J8" s="27">
        <v>43162596</v>
      </c>
      <c r="K8" s="23">
        <v>42671724</v>
      </c>
      <c r="L8" s="24">
        <v>46131864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2046474</v>
      </c>
      <c r="D10" s="23">
        <v>449849</v>
      </c>
      <c r="E10" s="24">
        <v>1383544</v>
      </c>
      <c r="F10" s="25">
        <v>449934</v>
      </c>
      <c r="G10" s="23">
        <v>1783628</v>
      </c>
      <c r="H10" s="24">
        <v>1783628</v>
      </c>
      <c r="I10" s="26">
        <v>786204</v>
      </c>
      <c r="J10" s="27">
        <v>1264204</v>
      </c>
      <c r="K10" s="23">
        <v>813958</v>
      </c>
      <c r="L10" s="24">
        <v>1008558</v>
      </c>
    </row>
    <row r="11" spans="1:12" ht="13.5" x14ac:dyDescent="0.25">
      <c r="A11" s="28" t="s">
        <v>27</v>
      </c>
      <c r="B11" s="22" t="s">
        <v>19</v>
      </c>
      <c r="C11" s="23">
        <v>36119908</v>
      </c>
      <c r="D11" s="23">
        <v>32738094</v>
      </c>
      <c r="E11" s="24">
        <v>37405367</v>
      </c>
      <c r="F11" s="29">
        <v>18041926</v>
      </c>
      <c r="G11" s="30">
        <v>22879512</v>
      </c>
      <c r="H11" s="31">
        <v>22879512</v>
      </c>
      <c r="I11" s="26">
        <v>35970766</v>
      </c>
      <c r="J11" s="32">
        <v>17159518</v>
      </c>
      <c r="K11" s="30">
        <v>24471142</v>
      </c>
      <c r="L11" s="31">
        <v>26558074</v>
      </c>
    </row>
    <row r="12" spans="1:12" ht="13.5" x14ac:dyDescent="0.25">
      <c r="A12" s="28" t="s">
        <v>28</v>
      </c>
      <c r="B12" s="22" t="s">
        <v>19</v>
      </c>
      <c r="C12" s="23">
        <v>7604558</v>
      </c>
      <c r="D12" s="23">
        <v>11722604</v>
      </c>
      <c r="E12" s="24">
        <v>16092226</v>
      </c>
      <c r="F12" s="25">
        <v>15763094</v>
      </c>
      <c r="G12" s="23">
        <v>18847289</v>
      </c>
      <c r="H12" s="24">
        <v>18847289</v>
      </c>
      <c r="I12" s="26">
        <v>16022747</v>
      </c>
      <c r="J12" s="27">
        <v>18847289</v>
      </c>
      <c r="K12" s="23">
        <v>18847289</v>
      </c>
      <c r="L12" s="24">
        <v>18847289</v>
      </c>
    </row>
    <row r="13" spans="1:12" ht="13.5" x14ac:dyDescent="0.25">
      <c r="A13" s="33" t="s">
        <v>29</v>
      </c>
      <c r="B13" s="34" t="s">
        <v>19</v>
      </c>
      <c r="C13" s="35">
        <f>SUM(C6:C12)</f>
        <v>387772156</v>
      </c>
      <c r="D13" s="35">
        <f t="shared" ref="D13:L13" si="0">SUM(D6:D12)</f>
        <v>401028194</v>
      </c>
      <c r="E13" s="36">
        <f t="shared" si="0"/>
        <v>487980092</v>
      </c>
      <c r="F13" s="37">
        <f t="shared" si="0"/>
        <v>413369791</v>
      </c>
      <c r="G13" s="35">
        <f t="shared" si="0"/>
        <v>479153141</v>
      </c>
      <c r="H13" s="36">
        <f t="shared" si="0"/>
        <v>479153141</v>
      </c>
      <c r="I13" s="38">
        <f t="shared" si="0"/>
        <v>605640193</v>
      </c>
      <c r="J13" s="39">
        <f t="shared" si="0"/>
        <v>323623446</v>
      </c>
      <c r="K13" s="35">
        <f t="shared" si="0"/>
        <v>354709156</v>
      </c>
      <c r="L13" s="36">
        <f t="shared" si="0"/>
        <v>367585044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36654783</v>
      </c>
      <c r="D16" s="23">
        <v>40471783</v>
      </c>
      <c r="E16" s="24">
        <v>42209500</v>
      </c>
      <c r="F16" s="25">
        <v>39090185</v>
      </c>
      <c r="G16" s="23">
        <v>42209500</v>
      </c>
      <c r="H16" s="24">
        <v>42209500</v>
      </c>
      <c r="I16" s="26">
        <v>40827900</v>
      </c>
      <c r="J16" s="27">
        <v>42209500</v>
      </c>
      <c r="K16" s="23">
        <v>42209500</v>
      </c>
      <c r="L16" s="24">
        <v>42209500</v>
      </c>
    </row>
    <row r="17" spans="1:12" ht="13.5" x14ac:dyDescent="0.25">
      <c r="A17" s="28" t="s">
        <v>33</v>
      </c>
      <c r="B17" s="22" t="s">
        <v>34</v>
      </c>
      <c r="C17" s="23">
        <v>699573136</v>
      </c>
      <c r="D17" s="23">
        <v>767897327</v>
      </c>
      <c r="E17" s="24">
        <v>837613344</v>
      </c>
      <c r="F17" s="29">
        <v>834980073</v>
      </c>
      <c r="G17" s="30">
        <v>905866090</v>
      </c>
      <c r="H17" s="31">
        <v>905866090</v>
      </c>
      <c r="I17" s="26">
        <v>904198490</v>
      </c>
      <c r="J17" s="32">
        <v>902875267</v>
      </c>
      <c r="K17" s="30">
        <v>939962049</v>
      </c>
      <c r="L17" s="31">
        <v>940586587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1230799</v>
      </c>
      <c r="D20" s="23">
        <v>1260799</v>
      </c>
      <c r="E20" s="24">
        <v>1260799</v>
      </c>
      <c r="F20" s="25">
        <v>1260799</v>
      </c>
      <c r="G20" s="23">
        <v>1260799</v>
      </c>
      <c r="H20" s="24">
        <v>1260799</v>
      </c>
      <c r="I20" s="26">
        <v>1260799</v>
      </c>
      <c r="J20" s="27">
        <v>1260799</v>
      </c>
      <c r="K20" s="23">
        <v>1260799</v>
      </c>
      <c r="L20" s="24">
        <v>1260799</v>
      </c>
    </row>
    <row r="21" spans="1:12" ht="13.5" x14ac:dyDescent="0.25">
      <c r="A21" s="28" t="s">
        <v>38</v>
      </c>
      <c r="B21" s="22" t="s">
        <v>19</v>
      </c>
      <c r="C21" s="23">
        <v>69315</v>
      </c>
      <c r="D21" s="23">
        <v>43247</v>
      </c>
      <c r="E21" s="24">
        <v>631749</v>
      </c>
      <c r="F21" s="25">
        <v>43247</v>
      </c>
      <c r="G21" s="23">
        <v>466422</v>
      </c>
      <c r="H21" s="24">
        <v>466422</v>
      </c>
      <c r="I21" s="26">
        <v>461598</v>
      </c>
      <c r="J21" s="27">
        <v>461418</v>
      </c>
      <c r="K21" s="23">
        <v>453594</v>
      </c>
      <c r="L21" s="24">
        <v>445422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737528033</v>
      </c>
      <c r="D25" s="41">
        <f t="shared" ref="D25:L25" si="1">SUM(D15:D24)</f>
        <v>809673156</v>
      </c>
      <c r="E25" s="42">
        <f t="shared" si="1"/>
        <v>881715392</v>
      </c>
      <c r="F25" s="43">
        <f t="shared" si="1"/>
        <v>875374304</v>
      </c>
      <c r="G25" s="41">
        <f t="shared" si="1"/>
        <v>949802811</v>
      </c>
      <c r="H25" s="42">
        <f t="shared" si="1"/>
        <v>949802811</v>
      </c>
      <c r="I25" s="44">
        <f t="shared" si="1"/>
        <v>946748787</v>
      </c>
      <c r="J25" s="45">
        <f t="shared" si="1"/>
        <v>946806984</v>
      </c>
      <c r="K25" s="41">
        <f t="shared" si="1"/>
        <v>983885942</v>
      </c>
      <c r="L25" s="42">
        <f t="shared" si="1"/>
        <v>984502308</v>
      </c>
    </row>
    <row r="26" spans="1:12" ht="13.5" x14ac:dyDescent="0.25">
      <c r="A26" s="33" t="s">
        <v>42</v>
      </c>
      <c r="B26" s="34" t="s">
        <v>19</v>
      </c>
      <c r="C26" s="35">
        <f>+C13+C25</f>
        <v>1125300189</v>
      </c>
      <c r="D26" s="35">
        <f t="shared" ref="D26:L26" si="2">+D13+D25</f>
        <v>1210701350</v>
      </c>
      <c r="E26" s="36">
        <f t="shared" si="2"/>
        <v>1369695484</v>
      </c>
      <c r="F26" s="37">
        <f t="shared" si="2"/>
        <v>1288744095</v>
      </c>
      <c r="G26" s="35">
        <f t="shared" si="2"/>
        <v>1428955952</v>
      </c>
      <c r="H26" s="36">
        <f t="shared" si="2"/>
        <v>1428955952</v>
      </c>
      <c r="I26" s="38">
        <f t="shared" si="2"/>
        <v>1552388980</v>
      </c>
      <c r="J26" s="39">
        <f t="shared" si="2"/>
        <v>1270430430</v>
      </c>
      <c r="K26" s="35">
        <f t="shared" si="2"/>
        <v>1338595098</v>
      </c>
      <c r="L26" s="36">
        <f t="shared" si="2"/>
        <v>1352087352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454523</v>
      </c>
      <c r="D31" s="23">
        <v>455781</v>
      </c>
      <c r="E31" s="24">
        <v>447151</v>
      </c>
      <c r="F31" s="25">
        <v>505877</v>
      </c>
      <c r="G31" s="23">
        <v>497247</v>
      </c>
      <c r="H31" s="24">
        <v>497247</v>
      </c>
      <c r="I31" s="26">
        <v>450057</v>
      </c>
      <c r="J31" s="27">
        <v>497247</v>
      </c>
      <c r="K31" s="23">
        <v>497247</v>
      </c>
      <c r="L31" s="24">
        <v>497247</v>
      </c>
    </row>
    <row r="32" spans="1:12" ht="13.5" x14ac:dyDescent="0.25">
      <c r="A32" s="28" t="s">
        <v>48</v>
      </c>
      <c r="B32" s="22" t="s">
        <v>49</v>
      </c>
      <c r="C32" s="23">
        <v>44933582</v>
      </c>
      <c r="D32" s="23">
        <v>53056734</v>
      </c>
      <c r="E32" s="24">
        <v>52984770</v>
      </c>
      <c r="F32" s="25">
        <v>78759101</v>
      </c>
      <c r="G32" s="23">
        <v>87549787</v>
      </c>
      <c r="H32" s="24">
        <v>87549787</v>
      </c>
      <c r="I32" s="26">
        <v>50506779</v>
      </c>
      <c r="J32" s="27">
        <v>75048980</v>
      </c>
      <c r="K32" s="23">
        <v>79841384</v>
      </c>
      <c r="L32" s="24">
        <v>82412000</v>
      </c>
    </row>
    <row r="33" spans="1:12" ht="13.5" x14ac:dyDescent="0.25">
      <c r="A33" s="28" t="s">
        <v>50</v>
      </c>
      <c r="B33" s="22" t="s">
        <v>51</v>
      </c>
      <c r="C33" s="23">
        <v>5058414</v>
      </c>
      <c r="D33" s="23">
        <v>7445112</v>
      </c>
      <c r="E33" s="24">
        <v>8198502</v>
      </c>
      <c r="F33" s="25">
        <v>-4740384</v>
      </c>
      <c r="G33" s="23">
        <v>2127091</v>
      </c>
      <c r="H33" s="24">
        <v>2127091</v>
      </c>
      <c r="I33" s="26">
        <v>16787956</v>
      </c>
      <c r="J33" s="27">
        <v>12</v>
      </c>
      <c r="K33" s="23">
        <v>0</v>
      </c>
      <c r="L33" s="24">
        <v>0</v>
      </c>
    </row>
    <row r="34" spans="1:12" ht="13.5" x14ac:dyDescent="0.25">
      <c r="A34" s="28" t="s">
        <v>52</v>
      </c>
      <c r="B34" s="22" t="s">
        <v>19</v>
      </c>
      <c r="C34" s="23">
        <v>20224209</v>
      </c>
      <c r="D34" s="23">
        <v>21278519</v>
      </c>
      <c r="E34" s="24">
        <v>19918119</v>
      </c>
      <c r="F34" s="25">
        <v>20307659</v>
      </c>
      <c r="G34" s="23">
        <v>19918501</v>
      </c>
      <c r="H34" s="24">
        <v>19918501</v>
      </c>
      <c r="I34" s="26">
        <v>11295547</v>
      </c>
      <c r="J34" s="27">
        <v>19918501</v>
      </c>
      <c r="K34" s="23">
        <v>19918501</v>
      </c>
      <c r="L34" s="24">
        <v>19918501</v>
      </c>
    </row>
    <row r="35" spans="1:12" ht="13.5" x14ac:dyDescent="0.25">
      <c r="A35" s="28" t="s">
        <v>27</v>
      </c>
      <c r="B35" s="22" t="s">
        <v>19</v>
      </c>
      <c r="C35" s="23">
        <v>20510965</v>
      </c>
      <c r="D35" s="23">
        <v>19885274</v>
      </c>
      <c r="E35" s="24">
        <v>19784237</v>
      </c>
      <c r="F35" s="25">
        <v>4946616</v>
      </c>
      <c r="G35" s="23">
        <v>4946616</v>
      </c>
      <c r="H35" s="24">
        <v>4946616</v>
      </c>
      <c r="I35" s="26">
        <v>21303697</v>
      </c>
      <c r="J35" s="27">
        <v>7878240</v>
      </c>
      <c r="K35" s="23">
        <v>6971196</v>
      </c>
      <c r="L35" s="24">
        <v>7351932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91181693</v>
      </c>
      <c r="D37" s="35">
        <f t="shared" ref="D37:L37" si="3">SUM(D29:D36)</f>
        <v>102121420</v>
      </c>
      <c r="E37" s="36">
        <f t="shared" si="3"/>
        <v>101332779</v>
      </c>
      <c r="F37" s="37">
        <f t="shared" si="3"/>
        <v>99778869</v>
      </c>
      <c r="G37" s="35">
        <f t="shared" si="3"/>
        <v>115039242</v>
      </c>
      <c r="H37" s="36">
        <f t="shared" si="3"/>
        <v>115039242</v>
      </c>
      <c r="I37" s="38">
        <f t="shared" si="3"/>
        <v>100344036</v>
      </c>
      <c r="J37" s="39">
        <f t="shared" si="3"/>
        <v>103342980</v>
      </c>
      <c r="K37" s="35">
        <f t="shared" si="3"/>
        <v>107228328</v>
      </c>
      <c r="L37" s="36">
        <f t="shared" si="3"/>
        <v>110179680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5246062</v>
      </c>
      <c r="D40" s="23">
        <v>22483945</v>
      </c>
      <c r="E40" s="24">
        <v>11484799</v>
      </c>
      <c r="F40" s="25">
        <v>22483946</v>
      </c>
      <c r="G40" s="23">
        <v>11484800</v>
      </c>
      <c r="H40" s="24">
        <v>11484800</v>
      </c>
      <c r="I40" s="26">
        <v>11484799</v>
      </c>
      <c r="J40" s="27">
        <v>11484800</v>
      </c>
      <c r="K40" s="23">
        <v>11484800</v>
      </c>
      <c r="L40" s="24">
        <v>11484800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5246062</v>
      </c>
      <c r="D43" s="41">
        <f t="shared" ref="D43:L43" si="4">SUM(D39:D42)</f>
        <v>22483945</v>
      </c>
      <c r="E43" s="42">
        <f t="shared" si="4"/>
        <v>11484799</v>
      </c>
      <c r="F43" s="43">
        <f t="shared" si="4"/>
        <v>22483946</v>
      </c>
      <c r="G43" s="41">
        <f t="shared" si="4"/>
        <v>11484800</v>
      </c>
      <c r="H43" s="42">
        <f t="shared" si="4"/>
        <v>11484800</v>
      </c>
      <c r="I43" s="43">
        <f t="shared" si="4"/>
        <v>11484799</v>
      </c>
      <c r="J43" s="45">
        <f t="shared" si="4"/>
        <v>11484800</v>
      </c>
      <c r="K43" s="41">
        <f t="shared" si="4"/>
        <v>11484800</v>
      </c>
      <c r="L43" s="42">
        <f t="shared" si="4"/>
        <v>11484800</v>
      </c>
    </row>
    <row r="44" spans="1:12" ht="13.5" x14ac:dyDescent="0.25">
      <c r="A44" s="33" t="s">
        <v>61</v>
      </c>
      <c r="B44" s="34" t="s">
        <v>19</v>
      </c>
      <c r="C44" s="35">
        <f>+C37+C43</f>
        <v>96427755</v>
      </c>
      <c r="D44" s="35">
        <f t="shared" ref="D44:L44" si="5">+D37+D43</f>
        <v>124605365</v>
      </c>
      <c r="E44" s="36">
        <f t="shared" si="5"/>
        <v>112817578</v>
      </c>
      <c r="F44" s="37">
        <f t="shared" si="5"/>
        <v>122262815</v>
      </c>
      <c r="G44" s="35">
        <f t="shared" si="5"/>
        <v>126524042</v>
      </c>
      <c r="H44" s="36">
        <f t="shared" si="5"/>
        <v>126524042</v>
      </c>
      <c r="I44" s="38">
        <f t="shared" si="5"/>
        <v>111828835</v>
      </c>
      <c r="J44" s="39">
        <f t="shared" si="5"/>
        <v>114827780</v>
      </c>
      <c r="K44" s="35">
        <f t="shared" si="5"/>
        <v>118713128</v>
      </c>
      <c r="L44" s="36">
        <f t="shared" si="5"/>
        <v>121664480</v>
      </c>
    </row>
    <row r="45" spans="1:12" ht="13.5" x14ac:dyDescent="0.25">
      <c r="A45" s="47" t="s">
        <v>62</v>
      </c>
      <c r="B45" s="48" t="s">
        <v>63</v>
      </c>
      <c r="C45" s="49">
        <f>+C26-C44</f>
        <v>1028872434</v>
      </c>
      <c r="D45" s="49">
        <f t="shared" ref="D45:L45" si="6">+D26-D44</f>
        <v>1086095985</v>
      </c>
      <c r="E45" s="50">
        <f t="shared" si="6"/>
        <v>1256877906</v>
      </c>
      <c r="F45" s="51">
        <f t="shared" si="6"/>
        <v>1166481280</v>
      </c>
      <c r="G45" s="49">
        <f t="shared" si="6"/>
        <v>1302431910</v>
      </c>
      <c r="H45" s="50">
        <f t="shared" si="6"/>
        <v>1302431910</v>
      </c>
      <c r="I45" s="52">
        <f t="shared" si="6"/>
        <v>1440560145</v>
      </c>
      <c r="J45" s="53">
        <f t="shared" si="6"/>
        <v>1155602650</v>
      </c>
      <c r="K45" s="49">
        <f t="shared" si="6"/>
        <v>1219881970</v>
      </c>
      <c r="L45" s="50">
        <f t="shared" si="6"/>
        <v>1230422872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1029139917</v>
      </c>
      <c r="D47" s="23">
        <v>1083962975</v>
      </c>
      <c r="E47" s="24">
        <v>1256877920</v>
      </c>
      <c r="F47" s="25">
        <v>1166481280</v>
      </c>
      <c r="G47" s="23">
        <v>1302431910</v>
      </c>
      <c r="H47" s="24">
        <v>1302431910</v>
      </c>
      <c r="I47" s="26">
        <v>1440560170</v>
      </c>
      <c r="J47" s="27">
        <v>1155602650</v>
      </c>
      <c r="K47" s="23">
        <v>1219881970</v>
      </c>
      <c r="L47" s="24">
        <v>1230422872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1029139917</v>
      </c>
      <c r="D50" s="56">
        <f t="shared" ref="D50:L50" si="7">SUM(D47:D49)</f>
        <v>1083962975</v>
      </c>
      <c r="E50" s="57">
        <f t="shared" si="7"/>
        <v>1256877920</v>
      </c>
      <c r="F50" s="58">
        <f t="shared" si="7"/>
        <v>1166481280</v>
      </c>
      <c r="G50" s="56">
        <f t="shared" si="7"/>
        <v>1302431910</v>
      </c>
      <c r="H50" s="57">
        <f t="shared" si="7"/>
        <v>1302431910</v>
      </c>
      <c r="I50" s="59">
        <f t="shared" si="7"/>
        <v>1440560170</v>
      </c>
      <c r="J50" s="60">
        <f t="shared" si="7"/>
        <v>1155602650</v>
      </c>
      <c r="K50" s="56">
        <f t="shared" si="7"/>
        <v>1219881970</v>
      </c>
      <c r="L50" s="57">
        <f t="shared" si="7"/>
        <v>1230422872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38.450000000000003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33514339</v>
      </c>
      <c r="D6" s="23">
        <v>10176788</v>
      </c>
      <c r="E6" s="24">
        <v>23035967</v>
      </c>
      <c r="F6" s="25">
        <v>60114477</v>
      </c>
      <c r="G6" s="23">
        <v>11148337</v>
      </c>
      <c r="H6" s="24">
        <v>11148337</v>
      </c>
      <c r="I6" s="26">
        <v>23593168</v>
      </c>
      <c r="J6" s="27">
        <v>160276485</v>
      </c>
      <c r="K6" s="23">
        <v>173376224</v>
      </c>
      <c r="L6" s="24">
        <v>168315816</v>
      </c>
    </row>
    <row r="7" spans="1:12" ht="13.5" x14ac:dyDescent="0.25">
      <c r="A7" s="28" t="s">
        <v>22</v>
      </c>
      <c r="B7" s="22" t="s">
        <v>9</v>
      </c>
      <c r="C7" s="23">
        <v>6998562</v>
      </c>
      <c r="D7" s="23">
        <v>6093535</v>
      </c>
      <c r="E7" s="24">
        <v>6884776</v>
      </c>
      <c r="F7" s="25">
        <v>3713911</v>
      </c>
      <c r="G7" s="23">
        <v>5808300</v>
      </c>
      <c r="H7" s="24">
        <v>5808300</v>
      </c>
      <c r="I7" s="26">
        <v>7392239</v>
      </c>
      <c r="J7" s="27">
        <v>7528755</v>
      </c>
      <c r="K7" s="23">
        <v>7076508</v>
      </c>
      <c r="L7" s="24">
        <v>7191869</v>
      </c>
    </row>
    <row r="8" spans="1:12" ht="13.5" x14ac:dyDescent="0.25">
      <c r="A8" s="28" t="s">
        <v>23</v>
      </c>
      <c r="B8" s="22" t="s">
        <v>9</v>
      </c>
      <c r="C8" s="23">
        <v>39155053</v>
      </c>
      <c r="D8" s="23">
        <v>45513856</v>
      </c>
      <c r="E8" s="24">
        <v>57019062</v>
      </c>
      <c r="F8" s="25">
        <v>28763969</v>
      </c>
      <c r="G8" s="23">
        <v>51164804</v>
      </c>
      <c r="H8" s="24">
        <v>51164804</v>
      </c>
      <c r="I8" s="26">
        <v>53427850</v>
      </c>
      <c r="J8" s="27">
        <v>50164527</v>
      </c>
      <c r="K8" s="23">
        <v>44195019</v>
      </c>
      <c r="L8" s="24">
        <v>46118574</v>
      </c>
    </row>
    <row r="9" spans="1:12" ht="13.5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515807</v>
      </c>
      <c r="D10" s="23">
        <v>434432</v>
      </c>
      <c r="E10" s="24">
        <v>6545798</v>
      </c>
      <c r="F10" s="25">
        <v>404882</v>
      </c>
      <c r="G10" s="23">
        <v>6333065</v>
      </c>
      <c r="H10" s="24">
        <v>6333065</v>
      </c>
      <c r="I10" s="26">
        <v>977583</v>
      </c>
      <c r="J10" s="27">
        <v>9544706</v>
      </c>
      <c r="K10" s="23">
        <v>9926540</v>
      </c>
      <c r="L10" s="24">
        <v>10328455</v>
      </c>
    </row>
    <row r="11" spans="1:12" ht="13.5" x14ac:dyDescent="0.25">
      <c r="A11" s="28" t="s">
        <v>27</v>
      </c>
      <c r="B11" s="22" t="s">
        <v>19</v>
      </c>
      <c r="C11" s="23">
        <v>9119136</v>
      </c>
      <c r="D11" s="23">
        <v>6458162</v>
      </c>
      <c r="E11" s="24">
        <v>8967485</v>
      </c>
      <c r="F11" s="29">
        <v>31661986</v>
      </c>
      <c r="G11" s="30">
        <v>34101231</v>
      </c>
      <c r="H11" s="31">
        <v>34101231</v>
      </c>
      <c r="I11" s="26">
        <v>13679603</v>
      </c>
      <c r="J11" s="32">
        <v>27355927</v>
      </c>
      <c r="K11" s="30">
        <v>28837340</v>
      </c>
      <c r="L11" s="31">
        <v>29911724</v>
      </c>
    </row>
    <row r="12" spans="1:12" ht="13.5" x14ac:dyDescent="0.25">
      <c r="A12" s="28" t="s">
        <v>28</v>
      </c>
      <c r="B12" s="22" t="s">
        <v>19</v>
      </c>
      <c r="C12" s="23">
        <v>-12402763</v>
      </c>
      <c r="D12" s="23">
        <v>-12402763</v>
      </c>
      <c r="E12" s="24">
        <v>-12402763</v>
      </c>
      <c r="F12" s="25">
        <v>0</v>
      </c>
      <c r="G12" s="23">
        <v>0</v>
      </c>
      <c r="H12" s="24">
        <v>0</v>
      </c>
      <c r="I12" s="26">
        <v>-12402763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76900134</v>
      </c>
      <c r="D13" s="35">
        <f t="shared" ref="D13:L13" si="0">SUM(D6:D12)</f>
        <v>56274010</v>
      </c>
      <c r="E13" s="36">
        <f t="shared" si="0"/>
        <v>90050325</v>
      </c>
      <c r="F13" s="37">
        <f t="shared" si="0"/>
        <v>124659225</v>
      </c>
      <c r="G13" s="35">
        <f t="shared" si="0"/>
        <v>108555737</v>
      </c>
      <c r="H13" s="36">
        <f t="shared" si="0"/>
        <v>108555737</v>
      </c>
      <c r="I13" s="38">
        <f t="shared" si="0"/>
        <v>86667680</v>
      </c>
      <c r="J13" s="39">
        <f t="shared" si="0"/>
        <v>254870400</v>
      </c>
      <c r="K13" s="35">
        <f t="shared" si="0"/>
        <v>263411631</v>
      </c>
      <c r="L13" s="36">
        <f t="shared" si="0"/>
        <v>261866438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37699501</v>
      </c>
      <c r="D16" s="23">
        <v>40080786</v>
      </c>
      <c r="E16" s="24">
        <v>42377436</v>
      </c>
      <c r="F16" s="25">
        <v>40580786</v>
      </c>
      <c r="G16" s="23">
        <v>42377436</v>
      </c>
      <c r="H16" s="24">
        <v>42377436</v>
      </c>
      <c r="I16" s="26">
        <v>40080786</v>
      </c>
      <c r="J16" s="27">
        <v>42377436</v>
      </c>
      <c r="K16" s="23">
        <v>44326798</v>
      </c>
      <c r="L16" s="24">
        <v>46365831</v>
      </c>
    </row>
    <row r="17" spans="1:12" ht="13.5" x14ac:dyDescent="0.25">
      <c r="A17" s="28" t="s">
        <v>33</v>
      </c>
      <c r="B17" s="22" t="s">
        <v>34</v>
      </c>
      <c r="C17" s="23">
        <v>346614419</v>
      </c>
      <c r="D17" s="23">
        <v>338515293</v>
      </c>
      <c r="E17" s="24">
        <v>346971137</v>
      </c>
      <c r="F17" s="29">
        <v>440137455</v>
      </c>
      <c r="G17" s="30">
        <v>448499122</v>
      </c>
      <c r="H17" s="31">
        <v>448499122</v>
      </c>
      <c r="I17" s="26">
        <v>478024407</v>
      </c>
      <c r="J17" s="32">
        <v>482623787</v>
      </c>
      <c r="K17" s="30">
        <v>500791344</v>
      </c>
      <c r="L17" s="31">
        <v>516752483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ht="13.5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384313920</v>
      </c>
      <c r="D25" s="41">
        <f t="shared" ref="D25:L25" si="1">SUM(D15:D24)</f>
        <v>378596079</v>
      </c>
      <c r="E25" s="42">
        <f t="shared" si="1"/>
        <v>389348573</v>
      </c>
      <c r="F25" s="43">
        <f t="shared" si="1"/>
        <v>480718241</v>
      </c>
      <c r="G25" s="41">
        <f t="shared" si="1"/>
        <v>490876558</v>
      </c>
      <c r="H25" s="42">
        <f t="shared" si="1"/>
        <v>490876558</v>
      </c>
      <c r="I25" s="44">
        <f t="shared" si="1"/>
        <v>518105193</v>
      </c>
      <c r="J25" s="45">
        <f t="shared" si="1"/>
        <v>525001223</v>
      </c>
      <c r="K25" s="41">
        <f t="shared" si="1"/>
        <v>545118142</v>
      </c>
      <c r="L25" s="42">
        <f t="shared" si="1"/>
        <v>563118314</v>
      </c>
    </row>
    <row r="26" spans="1:12" ht="13.5" x14ac:dyDescent="0.25">
      <c r="A26" s="33" t="s">
        <v>42</v>
      </c>
      <c r="B26" s="34" t="s">
        <v>19</v>
      </c>
      <c r="C26" s="35">
        <f>+C13+C25</f>
        <v>461214054</v>
      </c>
      <c r="D26" s="35">
        <f t="shared" ref="D26:L26" si="2">+D13+D25</f>
        <v>434870089</v>
      </c>
      <c r="E26" s="36">
        <f t="shared" si="2"/>
        <v>479398898</v>
      </c>
      <c r="F26" s="37">
        <f t="shared" si="2"/>
        <v>605377466</v>
      </c>
      <c r="G26" s="35">
        <f t="shared" si="2"/>
        <v>599432295</v>
      </c>
      <c r="H26" s="36">
        <f t="shared" si="2"/>
        <v>599432295</v>
      </c>
      <c r="I26" s="38">
        <f t="shared" si="2"/>
        <v>604772873</v>
      </c>
      <c r="J26" s="39">
        <f t="shared" si="2"/>
        <v>779871623</v>
      </c>
      <c r="K26" s="35">
        <f t="shared" si="2"/>
        <v>808529773</v>
      </c>
      <c r="L26" s="36">
        <f t="shared" si="2"/>
        <v>824984752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123007</v>
      </c>
      <c r="D30" s="23">
        <v>27000</v>
      </c>
      <c r="E30" s="24">
        <v>14000000</v>
      </c>
      <c r="F30" s="25">
        <v>-11000000</v>
      </c>
      <c r="G30" s="23">
        <v>12650000</v>
      </c>
      <c r="H30" s="24">
        <v>12650000</v>
      </c>
      <c r="I30" s="26">
        <v>13375990</v>
      </c>
      <c r="J30" s="27">
        <v>28750000</v>
      </c>
      <c r="K30" s="23">
        <v>20886000</v>
      </c>
      <c r="L30" s="24">
        <v>6529132</v>
      </c>
    </row>
    <row r="31" spans="1:12" ht="13.5" x14ac:dyDescent="0.25">
      <c r="A31" s="28" t="s">
        <v>47</v>
      </c>
      <c r="B31" s="22" t="s">
        <v>19</v>
      </c>
      <c r="C31" s="23">
        <v>4481286</v>
      </c>
      <c r="D31" s="23">
        <v>3539247</v>
      </c>
      <c r="E31" s="24">
        <v>3959252</v>
      </c>
      <c r="F31" s="25">
        <v>0</v>
      </c>
      <c r="G31" s="23">
        <v>0</v>
      </c>
      <c r="H31" s="24">
        <v>0</v>
      </c>
      <c r="I31" s="26">
        <v>4458858</v>
      </c>
      <c r="J31" s="27">
        <v>-30000</v>
      </c>
      <c r="K31" s="23">
        <v>-31380</v>
      </c>
      <c r="L31" s="24">
        <v>-32823</v>
      </c>
    </row>
    <row r="32" spans="1:12" ht="13.5" x14ac:dyDescent="0.25">
      <c r="A32" s="28" t="s">
        <v>48</v>
      </c>
      <c r="B32" s="22" t="s">
        <v>49</v>
      </c>
      <c r="C32" s="23">
        <v>56842977</v>
      </c>
      <c r="D32" s="23">
        <v>31893333</v>
      </c>
      <c r="E32" s="24">
        <v>31907736</v>
      </c>
      <c r="F32" s="25">
        <v>10446860</v>
      </c>
      <c r="G32" s="23">
        <v>10158638</v>
      </c>
      <c r="H32" s="24">
        <v>10158638</v>
      </c>
      <c r="I32" s="26">
        <v>72170112</v>
      </c>
      <c r="J32" s="27">
        <v>91190344</v>
      </c>
      <c r="K32" s="23">
        <v>94982322</v>
      </c>
      <c r="L32" s="24">
        <v>98942935</v>
      </c>
    </row>
    <row r="33" spans="1:12" ht="13.5" x14ac:dyDescent="0.25">
      <c r="A33" s="28" t="s">
        <v>50</v>
      </c>
      <c r="B33" s="22" t="s">
        <v>51</v>
      </c>
      <c r="C33" s="23">
        <v>11967756</v>
      </c>
      <c r="D33" s="23">
        <v>5926937</v>
      </c>
      <c r="E33" s="24">
        <v>16477554</v>
      </c>
      <c r="F33" s="25">
        <v>-2242696</v>
      </c>
      <c r="G33" s="23">
        <v>9500000</v>
      </c>
      <c r="H33" s="24">
        <v>9500000</v>
      </c>
      <c r="I33" s="26">
        <v>59365163</v>
      </c>
      <c r="J33" s="27">
        <v>9500000</v>
      </c>
      <c r="K33" s="23">
        <v>9937000</v>
      </c>
      <c r="L33" s="24">
        <v>10394102</v>
      </c>
    </row>
    <row r="34" spans="1:12" ht="13.5" x14ac:dyDescent="0.25">
      <c r="A34" s="28" t="s">
        <v>52</v>
      </c>
      <c r="B34" s="22" t="s">
        <v>19</v>
      </c>
      <c r="C34" s="23">
        <v>6405209</v>
      </c>
      <c r="D34" s="23">
        <v>10279059</v>
      </c>
      <c r="E34" s="24">
        <v>14407989</v>
      </c>
      <c r="F34" s="25">
        <v>4258699</v>
      </c>
      <c r="G34" s="23">
        <v>1240738</v>
      </c>
      <c r="H34" s="24">
        <v>1240738</v>
      </c>
      <c r="I34" s="26">
        <v>14112526</v>
      </c>
      <c r="J34" s="27">
        <v>10039560</v>
      </c>
      <c r="K34" s="23">
        <v>10501380</v>
      </c>
      <c r="L34" s="24">
        <v>10988714</v>
      </c>
    </row>
    <row r="35" spans="1:12" ht="13.5" x14ac:dyDescent="0.25">
      <c r="A35" s="28" t="s">
        <v>27</v>
      </c>
      <c r="B35" s="22" t="s">
        <v>19</v>
      </c>
      <c r="C35" s="23">
        <v>7062088</v>
      </c>
      <c r="D35" s="23">
        <v>7377534</v>
      </c>
      <c r="E35" s="24">
        <v>7747689</v>
      </c>
      <c r="F35" s="25">
        <v>25067786</v>
      </c>
      <c r="G35" s="23">
        <v>974000</v>
      </c>
      <c r="H35" s="24">
        <v>974000</v>
      </c>
      <c r="I35" s="26">
        <v>14214821</v>
      </c>
      <c r="J35" s="27">
        <v>785000</v>
      </c>
      <c r="K35" s="23">
        <v>821110</v>
      </c>
      <c r="L35" s="24">
        <v>858881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86882323</v>
      </c>
      <c r="D37" s="35">
        <f t="shared" ref="D37:L37" si="3">SUM(D29:D36)</f>
        <v>59043110</v>
      </c>
      <c r="E37" s="36">
        <f t="shared" si="3"/>
        <v>88500220</v>
      </c>
      <c r="F37" s="37">
        <f t="shared" si="3"/>
        <v>26530649</v>
      </c>
      <c r="G37" s="35">
        <f t="shared" si="3"/>
        <v>34523376</v>
      </c>
      <c r="H37" s="36">
        <f t="shared" si="3"/>
        <v>34523376</v>
      </c>
      <c r="I37" s="38">
        <f t="shared" si="3"/>
        <v>177697470</v>
      </c>
      <c r="J37" s="39">
        <f t="shared" si="3"/>
        <v>140234904</v>
      </c>
      <c r="K37" s="35">
        <f t="shared" si="3"/>
        <v>137096432</v>
      </c>
      <c r="L37" s="36">
        <f t="shared" si="3"/>
        <v>127680941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-26230</v>
      </c>
      <c r="D39" s="23">
        <v>24296</v>
      </c>
      <c r="E39" s="24">
        <v>-3799584</v>
      </c>
      <c r="F39" s="25">
        <v>0</v>
      </c>
      <c r="G39" s="23">
        <v>16400000</v>
      </c>
      <c r="H39" s="24">
        <v>16400000</v>
      </c>
      <c r="I39" s="26">
        <v>-11178177</v>
      </c>
      <c r="J39" s="27">
        <v>29200000</v>
      </c>
      <c r="K39" s="23">
        <v>15977098</v>
      </c>
      <c r="L39" s="24">
        <v>16716241</v>
      </c>
    </row>
    <row r="40" spans="1:12" ht="13.5" x14ac:dyDescent="0.25">
      <c r="A40" s="28" t="s">
        <v>52</v>
      </c>
      <c r="B40" s="22" t="s">
        <v>57</v>
      </c>
      <c r="C40" s="23">
        <v>9029622</v>
      </c>
      <c r="D40" s="23">
        <v>11349385</v>
      </c>
      <c r="E40" s="24">
        <v>13365982</v>
      </c>
      <c r="F40" s="25">
        <v>7132037</v>
      </c>
      <c r="G40" s="23">
        <v>8024599</v>
      </c>
      <c r="H40" s="24">
        <v>8024599</v>
      </c>
      <c r="I40" s="26">
        <v>1056410</v>
      </c>
      <c r="J40" s="27">
        <v>16660335</v>
      </c>
      <c r="K40" s="23">
        <v>17327399</v>
      </c>
      <c r="L40" s="24">
        <v>18025149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ht="13.5" x14ac:dyDescent="0.25">
      <c r="A43" s="33" t="s">
        <v>60</v>
      </c>
      <c r="B43" s="40" t="s">
        <v>19</v>
      </c>
      <c r="C43" s="35">
        <f>SUM(C39:C42)</f>
        <v>9003392</v>
      </c>
      <c r="D43" s="41">
        <f t="shared" ref="D43:L43" si="4">SUM(D39:D42)</f>
        <v>11373681</v>
      </c>
      <c r="E43" s="42">
        <f t="shared" si="4"/>
        <v>9566398</v>
      </c>
      <c r="F43" s="43">
        <f t="shared" si="4"/>
        <v>7132037</v>
      </c>
      <c r="G43" s="41">
        <f t="shared" si="4"/>
        <v>24424599</v>
      </c>
      <c r="H43" s="42">
        <f t="shared" si="4"/>
        <v>24424599</v>
      </c>
      <c r="I43" s="43">
        <f t="shared" si="4"/>
        <v>-10121767</v>
      </c>
      <c r="J43" s="45">
        <f t="shared" si="4"/>
        <v>45860335</v>
      </c>
      <c r="K43" s="41">
        <f t="shared" si="4"/>
        <v>33304497</v>
      </c>
      <c r="L43" s="42">
        <f t="shared" si="4"/>
        <v>34741390</v>
      </c>
    </row>
    <row r="44" spans="1:12" ht="13.5" x14ac:dyDescent="0.25">
      <c r="A44" s="33" t="s">
        <v>61</v>
      </c>
      <c r="B44" s="34" t="s">
        <v>19</v>
      </c>
      <c r="C44" s="35">
        <f>+C37+C43</f>
        <v>95885715</v>
      </c>
      <c r="D44" s="35">
        <f t="shared" ref="D44:L44" si="5">+D37+D43</f>
        <v>70416791</v>
      </c>
      <c r="E44" s="36">
        <f t="shared" si="5"/>
        <v>98066618</v>
      </c>
      <c r="F44" s="37">
        <f t="shared" si="5"/>
        <v>33662686</v>
      </c>
      <c r="G44" s="35">
        <f t="shared" si="5"/>
        <v>58947975</v>
      </c>
      <c r="H44" s="36">
        <f t="shared" si="5"/>
        <v>58947975</v>
      </c>
      <c r="I44" s="38">
        <f t="shared" si="5"/>
        <v>167575703</v>
      </c>
      <c r="J44" s="39">
        <f t="shared" si="5"/>
        <v>186095239</v>
      </c>
      <c r="K44" s="35">
        <f t="shared" si="5"/>
        <v>170400929</v>
      </c>
      <c r="L44" s="36">
        <f t="shared" si="5"/>
        <v>162422331</v>
      </c>
    </row>
    <row r="45" spans="1:12" ht="13.5" x14ac:dyDescent="0.25">
      <c r="A45" s="47" t="s">
        <v>62</v>
      </c>
      <c r="B45" s="48" t="s">
        <v>63</v>
      </c>
      <c r="C45" s="49">
        <f>+C26-C44</f>
        <v>365328339</v>
      </c>
      <c r="D45" s="49">
        <f t="shared" ref="D45:L45" si="6">+D26-D44</f>
        <v>364453298</v>
      </c>
      <c r="E45" s="50">
        <f t="shared" si="6"/>
        <v>381332280</v>
      </c>
      <c r="F45" s="51">
        <f t="shared" si="6"/>
        <v>571714780</v>
      </c>
      <c r="G45" s="49">
        <f t="shared" si="6"/>
        <v>540484320</v>
      </c>
      <c r="H45" s="50">
        <f t="shared" si="6"/>
        <v>540484320</v>
      </c>
      <c r="I45" s="52">
        <f t="shared" si="6"/>
        <v>437197170</v>
      </c>
      <c r="J45" s="53">
        <f t="shared" si="6"/>
        <v>593776384</v>
      </c>
      <c r="K45" s="49">
        <f t="shared" si="6"/>
        <v>638128844</v>
      </c>
      <c r="L45" s="50">
        <f t="shared" si="6"/>
        <v>662562421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347909292</v>
      </c>
      <c r="D47" s="23">
        <v>366635095</v>
      </c>
      <c r="E47" s="24">
        <v>362476278</v>
      </c>
      <c r="F47" s="25">
        <v>571714780</v>
      </c>
      <c r="G47" s="23">
        <v>540484320</v>
      </c>
      <c r="H47" s="24">
        <v>540484320</v>
      </c>
      <c r="I47" s="26">
        <v>429439597</v>
      </c>
      <c r="J47" s="27">
        <v>593776384</v>
      </c>
      <c r="K47" s="23">
        <v>638128844</v>
      </c>
      <c r="L47" s="24">
        <v>662562421</v>
      </c>
    </row>
    <row r="48" spans="1:12" ht="13.5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347909292</v>
      </c>
      <c r="D50" s="56">
        <f t="shared" ref="D50:L50" si="7">SUM(D47:D49)</f>
        <v>366635095</v>
      </c>
      <c r="E50" s="57">
        <f t="shared" si="7"/>
        <v>362476278</v>
      </c>
      <c r="F50" s="58">
        <f t="shared" si="7"/>
        <v>571714780</v>
      </c>
      <c r="G50" s="56">
        <f t="shared" si="7"/>
        <v>540484320</v>
      </c>
      <c r="H50" s="57">
        <f t="shared" si="7"/>
        <v>540484320</v>
      </c>
      <c r="I50" s="59">
        <f t="shared" si="7"/>
        <v>429439597</v>
      </c>
      <c r="J50" s="60">
        <f t="shared" si="7"/>
        <v>593776384</v>
      </c>
      <c r="K50" s="56">
        <f t="shared" si="7"/>
        <v>638128844</v>
      </c>
      <c r="L50" s="57">
        <f t="shared" si="7"/>
        <v>662562421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775143605</v>
      </c>
      <c r="D6" s="23">
        <v>967675817</v>
      </c>
      <c r="E6" s="24">
        <v>1110928966</v>
      </c>
      <c r="F6" s="25">
        <v>1110805176</v>
      </c>
      <c r="G6" s="23">
        <v>1084536809</v>
      </c>
      <c r="H6" s="24">
        <v>1084536809</v>
      </c>
      <c r="I6" s="26">
        <v>1275876714</v>
      </c>
      <c r="J6" s="27">
        <v>1384109179</v>
      </c>
      <c r="K6" s="23">
        <v>1553400798</v>
      </c>
      <c r="L6" s="24">
        <v>1730920253</v>
      </c>
    </row>
    <row r="7" spans="1:12" ht="13.5" x14ac:dyDescent="0.25">
      <c r="A7" s="28" t="s">
        <v>22</v>
      </c>
      <c r="B7" s="22" t="s">
        <v>9</v>
      </c>
      <c r="C7" s="23">
        <v>53968584</v>
      </c>
      <c r="D7" s="23">
        <v>53819097</v>
      </c>
      <c r="E7" s="24">
        <v>62872638</v>
      </c>
      <c r="F7" s="25">
        <v>50562521</v>
      </c>
      <c r="G7" s="23">
        <v>55763466</v>
      </c>
      <c r="H7" s="24">
        <v>55763466</v>
      </c>
      <c r="I7" s="26">
        <v>80125295</v>
      </c>
      <c r="J7" s="27">
        <v>66422171</v>
      </c>
      <c r="K7" s="23">
        <v>45024461</v>
      </c>
      <c r="L7" s="24">
        <v>22277763</v>
      </c>
    </row>
    <row r="8" spans="1:12" ht="13.5" x14ac:dyDescent="0.25">
      <c r="A8" s="28" t="s">
        <v>23</v>
      </c>
      <c r="B8" s="22" t="s">
        <v>9</v>
      </c>
      <c r="C8" s="23">
        <v>-561846</v>
      </c>
      <c r="D8" s="23">
        <v>-113499</v>
      </c>
      <c r="E8" s="24">
        <v>-381794</v>
      </c>
      <c r="F8" s="25">
        <v>18989338</v>
      </c>
      <c r="G8" s="23">
        <v>18989338</v>
      </c>
      <c r="H8" s="24">
        <v>18989338</v>
      </c>
      <c r="I8" s="26">
        <v>-268295</v>
      </c>
      <c r="J8" s="27">
        <v>532702</v>
      </c>
      <c r="K8" s="23">
        <v>532702</v>
      </c>
      <c r="L8" s="24">
        <v>532702</v>
      </c>
    </row>
    <row r="9" spans="1:12" ht="13.5" x14ac:dyDescent="0.25">
      <c r="A9" s="28" t="s">
        <v>24</v>
      </c>
      <c r="B9" s="22" t="s">
        <v>19</v>
      </c>
      <c r="C9" s="23">
        <v>-372270</v>
      </c>
      <c r="D9" s="23">
        <v>-837676</v>
      </c>
      <c r="E9" s="24">
        <v>-829083</v>
      </c>
      <c r="F9" s="25">
        <v>0</v>
      </c>
      <c r="G9" s="23">
        <v>0</v>
      </c>
      <c r="H9" s="24">
        <v>0</v>
      </c>
      <c r="I9" s="26">
        <v>-651246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17717957</v>
      </c>
      <c r="D10" s="23">
        <v>19665366</v>
      </c>
      <c r="E10" s="24">
        <v>14827777</v>
      </c>
      <c r="F10" s="25">
        <v>19665367</v>
      </c>
      <c r="G10" s="23">
        <v>18915719</v>
      </c>
      <c r="H10" s="24">
        <v>18915719</v>
      </c>
      <c r="I10" s="26">
        <v>17785114</v>
      </c>
      <c r="J10" s="27">
        <v>14827776</v>
      </c>
      <c r="K10" s="23">
        <v>14827776</v>
      </c>
      <c r="L10" s="24">
        <v>14827775</v>
      </c>
    </row>
    <row r="11" spans="1:12" ht="13.5" x14ac:dyDescent="0.25">
      <c r="A11" s="28" t="s">
        <v>27</v>
      </c>
      <c r="B11" s="22" t="s">
        <v>19</v>
      </c>
      <c r="C11" s="23">
        <v>68354618</v>
      </c>
      <c r="D11" s="23">
        <v>55903135</v>
      </c>
      <c r="E11" s="24">
        <v>55579728</v>
      </c>
      <c r="F11" s="29">
        <v>98339083</v>
      </c>
      <c r="G11" s="30">
        <v>97335504</v>
      </c>
      <c r="H11" s="31">
        <v>97335504</v>
      </c>
      <c r="I11" s="26">
        <v>60250384</v>
      </c>
      <c r="J11" s="32">
        <v>49623290</v>
      </c>
      <c r="K11" s="30">
        <v>49968274</v>
      </c>
      <c r="L11" s="31">
        <v>49240644</v>
      </c>
    </row>
    <row r="12" spans="1:12" ht="13.5" x14ac:dyDescent="0.25">
      <c r="A12" s="28" t="s">
        <v>28</v>
      </c>
      <c r="B12" s="22" t="s">
        <v>19</v>
      </c>
      <c r="C12" s="23">
        <v>24536688</v>
      </c>
      <c r="D12" s="23">
        <v>8959519</v>
      </c>
      <c r="E12" s="24">
        <v>139872</v>
      </c>
      <c r="F12" s="25">
        <v>0</v>
      </c>
      <c r="G12" s="23">
        <v>0</v>
      </c>
      <c r="H12" s="24">
        <v>0</v>
      </c>
      <c r="I12" s="26">
        <v>9729511</v>
      </c>
      <c r="J12" s="27">
        <v>0</v>
      </c>
      <c r="K12" s="23">
        <v>0</v>
      </c>
      <c r="L12" s="24">
        <v>0</v>
      </c>
    </row>
    <row r="13" spans="1:12" ht="13.5" x14ac:dyDescent="0.25">
      <c r="A13" s="33" t="s">
        <v>29</v>
      </c>
      <c r="B13" s="34" t="s">
        <v>19</v>
      </c>
      <c r="C13" s="35">
        <f>SUM(C6:C12)</f>
        <v>938787336</v>
      </c>
      <c r="D13" s="35">
        <f t="shared" ref="D13:L13" si="0">SUM(D6:D12)</f>
        <v>1105071759</v>
      </c>
      <c r="E13" s="36">
        <f t="shared" si="0"/>
        <v>1243138104</v>
      </c>
      <c r="F13" s="37">
        <f t="shared" si="0"/>
        <v>1298361485</v>
      </c>
      <c r="G13" s="35">
        <f t="shared" si="0"/>
        <v>1275540836</v>
      </c>
      <c r="H13" s="36">
        <f t="shared" si="0"/>
        <v>1275540836</v>
      </c>
      <c r="I13" s="38">
        <f t="shared" si="0"/>
        <v>1442847477</v>
      </c>
      <c r="J13" s="39">
        <f t="shared" si="0"/>
        <v>1515515118</v>
      </c>
      <c r="K13" s="35">
        <f t="shared" si="0"/>
        <v>1663754011</v>
      </c>
      <c r="L13" s="36">
        <f t="shared" si="0"/>
        <v>1817799137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9431087</v>
      </c>
      <c r="D15" s="23">
        <v>9431087</v>
      </c>
      <c r="E15" s="24">
        <v>10134587</v>
      </c>
      <c r="F15" s="25">
        <v>10134587</v>
      </c>
      <c r="G15" s="23">
        <v>10134587</v>
      </c>
      <c r="H15" s="24">
        <v>10134587</v>
      </c>
      <c r="I15" s="26">
        <v>10840013</v>
      </c>
      <c r="J15" s="27">
        <v>10838087</v>
      </c>
      <c r="K15" s="23">
        <v>10838087</v>
      </c>
      <c r="L15" s="24">
        <v>10838087</v>
      </c>
    </row>
    <row r="16" spans="1:12" ht="13.5" x14ac:dyDescent="0.25">
      <c r="A16" s="28" t="s">
        <v>32</v>
      </c>
      <c r="B16" s="22" t="s">
        <v>19</v>
      </c>
      <c r="C16" s="23">
        <v>-1803139</v>
      </c>
      <c r="D16" s="23">
        <v>-1803139</v>
      </c>
      <c r="E16" s="24">
        <v>-1803139</v>
      </c>
      <c r="F16" s="25">
        <v>0</v>
      </c>
      <c r="G16" s="23">
        <v>0</v>
      </c>
      <c r="H16" s="24">
        <v>0</v>
      </c>
      <c r="I16" s="26">
        <v>-1803139</v>
      </c>
      <c r="J16" s="27">
        <v>0</v>
      </c>
      <c r="K16" s="23">
        <v>0</v>
      </c>
      <c r="L16" s="24">
        <v>0</v>
      </c>
    </row>
    <row r="17" spans="1:12" ht="13.5" x14ac:dyDescent="0.25">
      <c r="A17" s="28" t="s">
        <v>33</v>
      </c>
      <c r="B17" s="22" t="s">
        <v>34</v>
      </c>
      <c r="C17" s="23">
        <v>4540947406</v>
      </c>
      <c r="D17" s="23">
        <v>5057977912</v>
      </c>
      <c r="E17" s="24">
        <v>5433183583</v>
      </c>
      <c r="F17" s="29">
        <v>5694287374</v>
      </c>
      <c r="G17" s="30">
        <v>5562996481</v>
      </c>
      <c r="H17" s="31">
        <v>5562996481</v>
      </c>
      <c r="I17" s="26">
        <v>5754011276</v>
      </c>
      <c r="J17" s="32">
        <v>5908015042</v>
      </c>
      <c r="K17" s="30">
        <v>6405768825</v>
      </c>
      <c r="L17" s="31">
        <v>6954934158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131100</v>
      </c>
      <c r="D20" s="23">
        <v>131100</v>
      </c>
      <c r="E20" s="24">
        <v>131100</v>
      </c>
      <c r="F20" s="25">
        <v>131100</v>
      </c>
      <c r="G20" s="23">
        <v>131100</v>
      </c>
      <c r="H20" s="24">
        <v>131100</v>
      </c>
      <c r="I20" s="26">
        <v>131100</v>
      </c>
      <c r="J20" s="27">
        <v>131100</v>
      </c>
      <c r="K20" s="23">
        <v>131100</v>
      </c>
      <c r="L20" s="24">
        <v>131100</v>
      </c>
    </row>
    <row r="21" spans="1:12" ht="13.5" x14ac:dyDescent="0.25">
      <c r="A21" s="28" t="s">
        <v>38</v>
      </c>
      <c r="B21" s="22" t="s">
        <v>19</v>
      </c>
      <c r="C21" s="23">
        <v>1327208</v>
      </c>
      <c r="D21" s="23">
        <v>762913</v>
      </c>
      <c r="E21" s="24">
        <v>7649120</v>
      </c>
      <c r="F21" s="25">
        <v>1970456</v>
      </c>
      <c r="G21" s="23">
        <v>502936</v>
      </c>
      <c r="H21" s="24">
        <v>502936</v>
      </c>
      <c r="I21" s="26">
        <v>2982594</v>
      </c>
      <c r="J21" s="27">
        <v>7306564</v>
      </c>
      <c r="K21" s="23">
        <v>6839155</v>
      </c>
      <c r="L21" s="24">
        <v>6350245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7704963</v>
      </c>
      <c r="E23" s="24">
        <v>8920934</v>
      </c>
      <c r="F23" s="25">
        <v>0</v>
      </c>
      <c r="G23" s="23">
        <v>0</v>
      </c>
      <c r="H23" s="24">
        <v>0</v>
      </c>
      <c r="I23" s="26">
        <v>1307911</v>
      </c>
      <c r="J23" s="27">
        <v>7879073</v>
      </c>
      <c r="K23" s="23">
        <v>7879073</v>
      </c>
      <c r="L23" s="24">
        <v>7879073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100</v>
      </c>
      <c r="G24" s="30">
        <v>100</v>
      </c>
      <c r="H24" s="31">
        <v>100</v>
      </c>
      <c r="I24" s="25">
        <v>0</v>
      </c>
      <c r="J24" s="32">
        <v>100</v>
      </c>
      <c r="K24" s="30">
        <v>100</v>
      </c>
      <c r="L24" s="31">
        <v>100</v>
      </c>
    </row>
    <row r="25" spans="1:12" ht="13.5" x14ac:dyDescent="0.25">
      <c r="A25" s="33" t="s">
        <v>41</v>
      </c>
      <c r="B25" s="40" t="s">
        <v>19</v>
      </c>
      <c r="C25" s="35">
        <f>SUM(C15:C24)</f>
        <v>4550033662</v>
      </c>
      <c r="D25" s="41">
        <f t="shared" ref="D25:L25" si="1">SUM(D15:D24)</f>
        <v>5074204836</v>
      </c>
      <c r="E25" s="42">
        <f t="shared" si="1"/>
        <v>5458216185</v>
      </c>
      <c r="F25" s="43">
        <f t="shared" si="1"/>
        <v>5706523617</v>
      </c>
      <c r="G25" s="41">
        <f t="shared" si="1"/>
        <v>5573765204</v>
      </c>
      <c r="H25" s="42">
        <f t="shared" si="1"/>
        <v>5573765204</v>
      </c>
      <c r="I25" s="44">
        <f t="shared" si="1"/>
        <v>5767469755</v>
      </c>
      <c r="J25" s="45">
        <f t="shared" si="1"/>
        <v>5934169966</v>
      </c>
      <c r="K25" s="41">
        <f t="shared" si="1"/>
        <v>6431456340</v>
      </c>
      <c r="L25" s="42">
        <f t="shared" si="1"/>
        <v>6980132763</v>
      </c>
    </row>
    <row r="26" spans="1:12" ht="13.5" x14ac:dyDescent="0.25">
      <c r="A26" s="33" t="s">
        <v>42</v>
      </c>
      <c r="B26" s="34" t="s">
        <v>19</v>
      </c>
      <c r="C26" s="35">
        <f>+C13+C25</f>
        <v>5488820998</v>
      </c>
      <c r="D26" s="35">
        <f t="shared" ref="D26:L26" si="2">+D13+D25</f>
        <v>6179276595</v>
      </c>
      <c r="E26" s="36">
        <f t="shared" si="2"/>
        <v>6701354289</v>
      </c>
      <c r="F26" s="37">
        <f t="shared" si="2"/>
        <v>7004885102</v>
      </c>
      <c r="G26" s="35">
        <f t="shared" si="2"/>
        <v>6849306040</v>
      </c>
      <c r="H26" s="36">
        <f t="shared" si="2"/>
        <v>6849306040</v>
      </c>
      <c r="I26" s="38">
        <f t="shared" si="2"/>
        <v>7210317232</v>
      </c>
      <c r="J26" s="39">
        <f t="shared" si="2"/>
        <v>7449685084</v>
      </c>
      <c r="K26" s="35">
        <f t="shared" si="2"/>
        <v>8095210351</v>
      </c>
      <c r="L26" s="36">
        <f t="shared" si="2"/>
        <v>8797931900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ht="13.5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48</v>
      </c>
      <c r="B32" s="22" t="s">
        <v>49</v>
      </c>
      <c r="C32" s="23">
        <v>207153665</v>
      </c>
      <c r="D32" s="23">
        <v>272324191</v>
      </c>
      <c r="E32" s="24">
        <v>194586955</v>
      </c>
      <c r="F32" s="25">
        <v>252808578</v>
      </c>
      <c r="G32" s="23">
        <v>231905265</v>
      </c>
      <c r="H32" s="24">
        <v>231905265</v>
      </c>
      <c r="I32" s="26">
        <v>121935331</v>
      </c>
      <c r="J32" s="27">
        <v>293252340</v>
      </c>
      <c r="K32" s="23">
        <v>293413958</v>
      </c>
      <c r="L32" s="24">
        <v>293382598</v>
      </c>
    </row>
    <row r="33" spans="1:12" ht="13.5" x14ac:dyDescent="0.25">
      <c r="A33" s="28" t="s">
        <v>50</v>
      </c>
      <c r="B33" s="22" t="s">
        <v>51</v>
      </c>
      <c r="C33" s="23">
        <v>88732915</v>
      </c>
      <c r="D33" s="23">
        <v>1</v>
      </c>
      <c r="E33" s="24">
        <v>14106646</v>
      </c>
      <c r="F33" s="25">
        <v>589070</v>
      </c>
      <c r="G33" s="23">
        <v>589070</v>
      </c>
      <c r="H33" s="24">
        <v>589070</v>
      </c>
      <c r="I33" s="26">
        <v>129569295</v>
      </c>
      <c r="J33" s="27">
        <v>16201493</v>
      </c>
      <c r="K33" s="23">
        <v>16201493</v>
      </c>
      <c r="L33" s="24">
        <v>16204193</v>
      </c>
    </row>
    <row r="34" spans="1:12" ht="13.5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28515487</v>
      </c>
      <c r="G34" s="23">
        <v>28515487</v>
      </c>
      <c r="H34" s="24">
        <v>28515487</v>
      </c>
      <c r="I34" s="26">
        <v>0</v>
      </c>
      <c r="J34" s="27">
        <v>34440191</v>
      </c>
      <c r="K34" s="23">
        <v>34440191</v>
      </c>
      <c r="L34" s="24">
        <v>34440191</v>
      </c>
    </row>
    <row r="35" spans="1:12" ht="13.5" x14ac:dyDescent="0.25">
      <c r="A35" s="28" t="s">
        <v>27</v>
      </c>
      <c r="B35" s="22" t="s">
        <v>19</v>
      </c>
      <c r="C35" s="23">
        <v>25778478</v>
      </c>
      <c r="D35" s="23">
        <v>24896779</v>
      </c>
      <c r="E35" s="24">
        <v>30476325</v>
      </c>
      <c r="F35" s="25">
        <v>56578554</v>
      </c>
      <c r="G35" s="23">
        <v>57167421</v>
      </c>
      <c r="H35" s="24">
        <v>57167421</v>
      </c>
      <c r="I35" s="26">
        <v>36745938</v>
      </c>
      <c r="J35" s="27">
        <v>7579550</v>
      </c>
      <c r="K35" s="23">
        <v>7928209</v>
      </c>
      <c r="L35" s="24">
        <v>7928209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321665058</v>
      </c>
      <c r="D37" s="35">
        <f t="shared" ref="D37:L37" si="3">SUM(D29:D36)</f>
        <v>297220971</v>
      </c>
      <c r="E37" s="36">
        <f t="shared" si="3"/>
        <v>239169926</v>
      </c>
      <c r="F37" s="37">
        <f t="shared" si="3"/>
        <v>338491689</v>
      </c>
      <c r="G37" s="35">
        <f t="shared" si="3"/>
        <v>318177243</v>
      </c>
      <c r="H37" s="36">
        <f t="shared" si="3"/>
        <v>318177243</v>
      </c>
      <c r="I37" s="38">
        <f t="shared" si="3"/>
        <v>288250564</v>
      </c>
      <c r="J37" s="39">
        <f t="shared" si="3"/>
        <v>351473574</v>
      </c>
      <c r="K37" s="35">
        <f t="shared" si="3"/>
        <v>351983851</v>
      </c>
      <c r="L37" s="36">
        <f t="shared" si="3"/>
        <v>351955191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205045</v>
      </c>
      <c r="D39" s="23">
        <v>223529</v>
      </c>
      <c r="E39" s="24">
        <v>226024</v>
      </c>
      <c r="F39" s="25">
        <v>223529</v>
      </c>
      <c r="G39" s="23">
        <v>223529</v>
      </c>
      <c r="H39" s="24">
        <v>223529</v>
      </c>
      <c r="I39" s="26">
        <v>209989</v>
      </c>
      <c r="J39" s="27">
        <v>0</v>
      </c>
      <c r="K39" s="23">
        <v>0</v>
      </c>
      <c r="L39" s="24">
        <v>0</v>
      </c>
    </row>
    <row r="40" spans="1:12" ht="13.5" x14ac:dyDescent="0.25">
      <c r="A40" s="28" t="s">
        <v>52</v>
      </c>
      <c r="B40" s="22" t="s">
        <v>57</v>
      </c>
      <c r="C40" s="23">
        <v>9911000</v>
      </c>
      <c r="D40" s="23">
        <v>10080000</v>
      </c>
      <c r="E40" s="24">
        <v>10955000</v>
      </c>
      <c r="F40" s="25">
        <v>0</v>
      </c>
      <c r="G40" s="23">
        <v>0</v>
      </c>
      <c r="H40" s="24">
        <v>0</v>
      </c>
      <c r="I40" s="26">
        <v>10955000</v>
      </c>
      <c r="J40" s="27">
        <v>0</v>
      </c>
      <c r="K40" s="23">
        <v>0</v>
      </c>
      <c r="L40" s="24">
        <v>0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10080000</v>
      </c>
      <c r="G42" s="23">
        <v>10080000</v>
      </c>
      <c r="H42" s="24">
        <v>10080000</v>
      </c>
      <c r="I42" s="26">
        <v>0</v>
      </c>
      <c r="J42" s="27">
        <v>10955000</v>
      </c>
      <c r="K42" s="23">
        <v>10955000</v>
      </c>
      <c r="L42" s="24">
        <v>10955000</v>
      </c>
    </row>
    <row r="43" spans="1:12" ht="13.5" x14ac:dyDescent="0.25">
      <c r="A43" s="33" t="s">
        <v>60</v>
      </c>
      <c r="B43" s="40" t="s">
        <v>19</v>
      </c>
      <c r="C43" s="35">
        <f>SUM(C39:C42)</f>
        <v>10116045</v>
      </c>
      <c r="D43" s="41">
        <f t="shared" ref="D43:L43" si="4">SUM(D39:D42)</f>
        <v>10303529</v>
      </c>
      <c r="E43" s="42">
        <f t="shared" si="4"/>
        <v>11181024</v>
      </c>
      <c r="F43" s="43">
        <f t="shared" si="4"/>
        <v>10303529</v>
      </c>
      <c r="G43" s="41">
        <f t="shared" si="4"/>
        <v>10303529</v>
      </c>
      <c r="H43" s="42">
        <f t="shared" si="4"/>
        <v>10303529</v>
      </c>
      <c r="I43" s="43">
        <f t="shared" si="4"/>
        <v>11164989</v>
      </c>
      <c r="J43" s="45">
        <f t="shared" si="4"/>
        <v>10955000</v>
      </c>
      <c r="K43" s="41">
        <f t="shared" si="4"/>
        <v>10955000</v>
      </c>
      <c r="L43" s="42">
        <f t="shared" si="4"/>
        <v>10955000</v>
      </c>
    </row>
    <row r="44" spans="1:12" ht="13.5" x14ac:dyDescent="0.25">
      <c r="A44" s="33" t="s">
        <v>61</v>
      </c>
      <c r="B44" s="34" t="s">
        <v>19</v>
      </c>
      <c r="C44" s="35">
        <f>+C37+C43</f>
        <v>331781103</v>
      </c>
      <c r="D44" s="35">
        <f t="shared" ref="D44:L44" si="5">+D37+D43</f>
        <v>307524500</v>
      </c>
      <c r="E44" s="36">
        <f t="shared" si="5"/>
        <v>250350950</v>
      </c>
      <c r="F44" s="37">
        <f t="shared" si="5"/>
        <v>348795218</v>
      </c>
      <c r="G44" s="35">
        <f t="shared" si="5"/>
        <v>328480772</v>
      </c>
      <c r="H44" s="36">
        <f t="shared" si="5"/>
        <v>328480772</v>
      </c>
      <c r="I44" s="38">
        <f t="shared" si="5"/>
        <v>299415553</v>
      </c>
      <c r="J44" s="39">
        <f t="shared" si="5"/>
        <v>362428574</v>
      </c>
      <c r="K44" s="35">
        <f t="shared" si="5"/>
        <v>362938851</v>
      </c>
      <c r="L44" s="36">
        <f t="shared" si="5"/>
        <v>362910191</v>
      </c>
    </row>
    <row r="45" spans="1:12" ht="13.5" x14ac:dyDescent="0.25">
      <c r="A45" s="47" t="s">
        <v>62</v>
      </c>
      <c r="B45" s="48" t="s">
        <v>63</v>
      </c>
      <c r="C45" s="49">
        <f>+C26-C44</f>
        <v>5157039895</v>
      </c>
      <c r="D45" s="49">
        <f t="shared" ref="D45:L45" si="6">+D26-D44</f>
        <v>5871752095</v>
      </c>
      <c r="E45" s="50">
        <f t="shared" si="6"/>
        <v>6451003339</v>
      </c>
      <c r="F45" s="51">
        <f t="shared" si="6"/>
        <v>6656089884</v>
      </c>
      <c r="G45" s="49">
        <f t="shared" si="6"/>
        <v>6520825268</v>
      </c>
      <c r="H45" s="50">
        <f t="shared" si="6"/>
        <v>6520825268</v>
      </c>
      <c r="I45" s="52">
        <f t="shared" si="6"/>
        <v>6910901679</v>
      </c>
      <c r="J45" s="53">
        <f t="shared" si="6"/>
        <v>7087256510</v>
      </c>
      <c r="K45" s="49">
        <f t="shared" si="6"/>
        <v>7732271500</v>
      </c>
      <c r="L45" s="50">
        <f t="shared" si="6"/>
        <v>8435021709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5158238650</v>
      </c>
      <c r="D47" s="23">
        <v>5872837140</v>
      </c>
      <c r="E47" s="24">
        <v>6450987320</v>
      </c>
      <c r="F47" s="25">
        <v>6656089880</v>
      </c>
      <c r="G47" s="23">
        <v>6520825259</v>
      </c>
      <c r="H47" s="24">
        <v>6520825259</v>
      </c>
      <c r="I47" s="26">
        <v>6910869238</v>
      </c>
      <c r="J47" s="27">
        <v>7087256531</v>
      </c>
      <c r="K47" s="23">
        <v>7732271517</v>
      </c>
      <c r="L47" s="24">
        <v>8435021708</v>
      </c>
    </row>
    <row r="48" spans="1:12" ht="13.5" x14ac:dyDescent="0.25">
      <c r="A48" s="28" t="s">
        <v>67</v>
      </c>
      <c r="B48" s="22" t="s">
        <v>68</v>
      </c>
      <c r="C48" s="23">
        <v>32443</v>
      </c>
      <c r="D48" s="23">
        <v>32443</v>
      </c>
      <c r="E48" s="24">
        <v>32443</v>
      </c>
      <c r="F48" s="25">
        <v>0</v>
      </c>
      <c r="G48" s="23">
        <v>0</v>
      </c>
      <c r="H48" s="24">
        <v>0</v>
      </c>
      <c r="I48" s="26">
        <v>32443</v>
      </c>
      <c r="J48" s="27">
        <v>0</v>
      </c>
      <c r="K48" s="23">
        <v>0</v>
      </c>
      <c r="L48" s="24">
        <v>0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5158271093</v>
      </c>
      <c r="D50" s="56">
        <f t="shared" ref="D50:L50" si="7">SUM(D47:D49)</f>
        <v>5872869583</v>
      </c>
      <c r="E50" s="57">
        <f t="shared" si="7"/>
        <v>6451019763</v>
      </c>
      <c r="F50" s="58">
        <f t="shared" si="7"/>
        <v>6656089880</v>
      </c>
      <c r="G50" s="56">
        <f t="shared" si="7"/>
        <v>6520825259</v>
      </c>
      <c r="H50" s="57">
        <f t="shared" si="7"/>
        <v>6520825259</v>
      </c>
      <c r="I50" s="59">
        <f t="shared" si="7"/>
        <v>6910901681</v>
      </c>
      <c r="J50" s="60">
        <f t="shared" si="7"/>
        <v>7087256531</v>
      </c>
      <c r="K50" s="56">
        <f t="shared" si="7"/>
        <v>7732271517</v>
      </c>
      <c r="L50" s="57">
        <f t="shared" si="7"/>
        <v>8435021708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1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10583169266</v>
      </c>
      <c r="D6" s="23">
        <v>9683846501</v>
      </c>
      <c r="E6" s="24">
        <v>10710107252</v>
      </c>
      <c r="F6" s="25">
        <v>9998773046</v>
      </c>
      <c r="G6" s="23">
        <v>11460424137</v>
      </c>
      <c r="H6" s="24">
        <v>11460424137</v>
      </c>
      <c r="I6" s="26">
        <v>10264797846</v>
      </c>
      <c r="J6" s="27">
        <v>12233082586</v>
      </c>
      <c r="K6" s="23">
        <v>13443014064</v>
      </c>
      <c r="L6" s="24">
        <v>15530766936</v>
      </c>
    </row>
    <row r="7" spans="1:12" ht="13.5" x14ac:dyDescent="0.25">
      <c r="A7" s="28" t="s">
        <v>22</v>
      </c>
      <c r="B7" s="22" t="s">
        <v>9</v>
      </c>
      <c r="C7" s="23">
        <v>7084366839</v>
      </c>
      <c r="D7" s="23">
        <v>6182801439</v>
      </c>
      <c r="E7" s="24">
        <v>9240857792</v>
      </c>
      <c r="F7" s="25">
        <v>8385922693</v>
      </c>
      <c r="G7" s="23">
        <v>9587306783</v>
      </c>
      <c r="H7" s="24">
        <v>9587306783</v>
      </c>
      <c r="I7" s="26">
        <v>10628831305</v>
      </c>
      <c r="J7" s="27">
        <v>10165186151</v>
      </c>
      <c r="K7" s="23">
        <v>9528518089</v>
      </c>
      <c r="L7" s="24">
        <v>10233626094</v>
      </c>
    </row>
    <row r="8" spans="1:12" ht="13.5" x14ac:dyDescent="0.25">
      <c r="A8" s="28" t="s">
        <v>23</v>
      </c>
      <c r="B8" s="22" t="s">
        <v>9</v>
      </c>
      <c r="C8" s="23">
        <v>2760983201</v>
      </c>
      <c r="D8" s="23">
        <v>2894760883</v>
      </c>
      <c r="E8" s="24">
        <v>2907773456</v>
      </c>
      <c r="F8" s="25">
        <v>1968516047</v>
      </c>
      <c r="G8" s="23">
        <v>2640039956</v>
      </c>
      <c r="H8" s="24">
        <v>2640039956</v>
      </c>
      <c r="I8" s="26">
        <v>2588193461</v>
      </c>
      <c r="J8" s="27">
        <v>2767015288</v>
      </c>
      <c r="K8" s="23">
        <v>2864293548</v>
      </c>
      <c r="L8" s="24">
        <v>3060110726</v>
      </c>
    </row>
    <row r="9" spans="1:12" ht="13.5" x14ac:dyDescent="0.25">
      <c r="A9" s="28" t="s">
        <v>24</v>
      </c>
      <c r="B9" s="22" t="s">
        <v>19</v>
      </c>
      <c r="C9" s="23">
        <v>-4232871</v>
      </c>
      <c r="D9" s="23">
        <v>-6683318</v>
      </c>
      <c r="E9" s="24">
        <v>-37207505</v>
      </c>
      <c r="F9" s="25">
        <v>-5582813</v>
      </c>
      <c r="G9" s="23">
        <v>-3995640</v>
      </c>
      <c r="H9" s="24">
        <v>-3995640</v>
      </c>
      <c r="I9" s="26">
        <v>-9128435</v>
      </c>
      <c r="J9" s="27">
        <v>-2646882</v>
      </c>
      <c r="K9" s="23">
        <v>1838208</v>
      </c>
      <c r="L9" s="24">
        <v>1904453</v>
      </c>
    </row>
    <row r="10" spans="1:12" ht="13.5" x14ac:dyDescent="0.25">
      <c r="A10" s="28" t="s">
        <v>25</v>
      </c>
      <c r="B10" s="22" t="s">
        <v>26</v>
      </c>
      <c r="C10" s="23">
        <v>1031963697</v>
      </c>
      <c r="D10" s="23">
        <v>945948740</v>
      </c>
      <c r="E10" s="24">
        <v>787188808</v>
      </c>
      <c r="F10" s="25">
        <v>744915557</v>
      </c>
      <c r="G10" s="23">
        <v>818626101</v>
      </c>
      <c r="H10" s="24">
        <v>818626101</v>
      </c>
      <c r="I10" s="26">
        <v>1008951374</v>
      </c>
      <c r="J10" s="27">
        <v>847784132</v>
      </c>
      <c r="K10" s="23">
        <v>860702144</v>
      </c>
      <c r="L10" s="24">
        <v>1077454641</v>
      </c>
    </row>
    <row r="11" spans="1:12" ht="13.5" x14ac:dyDescent="0.25">
      <c r="A11" s="28" t="s">
        <v>27</v>
      </c>
      <c r="B11" s="22" t="s">
        <v>19</v>
      </c>
      <c r="C11" s="23">
        <v>9722976821</v>
      </c>
      <c r="D11" s="23">
        <v>10197222792</v>
      </c>
      <c r="E11" s="24">
        <v>12054781557</v>
      </c>
      <c r="F11" s="29">
        <v>3263470635</v>
      </c>
      <c r="G11" s="30">
        <v>4162944705</v>
      </c>
      <c r="H11" s="31">
        <v>4162944705</v>
      </c>
      <c r="I11" s="26">
        <v>11763077752</v>
      </c>
      <c r="J11" s="32">
        <v>4399872100</v>
      </c>
      <c r="K11" s="30">
        <v>4256784742</v>
      </c>
      <c r="L11" s="31">
        <v>4496133005</v>
      </c>
    </row>
    <row r="12" spans="1:12" ht="13.5" x14ac:dyDescent="0.25">
      <c r="A12" s="28" t="s">
        <v>28</v>
      </c>
      <c r="B12" s="22" t="s">
        <v>19</v>
      </c>
      <c r="C12" s="23">
        <v>-201554505</v>
      </c>
      <c r="D12" s="23">
        <v>200704596</v>
      </c>
      <c r="E12" s="24">
        <v>259606764</v>
      </c>
      <c r="F12" s="25">
        <v>44901662</v>
      </c>
      <c r="G12" s="23">
        <v>94830843</v>
      </c>
      <c r="H12" s="24">
        <v>94830843</v>
      </c>
      <c r="I12" s="26">
        <v>402940359</v>
      </c>
      <c r="J12" s="27">
        <v>134012418</v>
      </c>
      <c r="K12" s="23">
        <v>111427764</v>
      </c>
      <c r="L12" s="24">
        <v>114745396</v>
      </c>
    </row>
    <row r="13" spans="1:12" ht="13.5" x14ac:dyDescent="0.25">
      <c r="A13" s="33" t="s">
        <v>29</v>
      </c>
      <c r="B13" s="34" t="s">
        <v>19</v>
      </c>
      <c r="C13" s="35">
        <f>SUM(C6:C12)</f>
        <v>30977672448</v>
      </c>
      <c r="D13" s="35">
        <f t="shared" ref="D13:L13" si="0">SUM(D6:D12)</f>
        <v>30098601633</v>
      </c>
      <c r="E13" s="36">
        <f t="shared" si="0"/>
        <v>35923108124</v>
      </c>
      <c r="F13" s="37">
        <f t="shared" si="0"/>
        <v>24400916827</v>
      </c>
      <c r="G13" s="35">
        <f t="shared" si="0"/>
        <v>28760176885</v>
      </c>
      <c r="H13" s="36">
        <f t="shared" si="0"/>
        <v>28760176885</v>
      </c>
      <c r="I13" s="38">
        <f t="shared" si="0"/>
        <v>36647663662</v>
      </c>
      <c r="J13" s="39">
        <f t="shared" si="0"/>
        <v>30544305793</v>
      </c>
      <c r="K13" s="35">
        <f t="shared" si="0"/>
        <v>31066578559</v>
      </c>
      <c r="L13" s="36">
        <f t="shared" si="0"/>
        <v>34514741251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13351629</v>
      </c>
      <c r="D15" s="23">
        <v>14822839</v>
      </c>
      <c r="E15" s="24">
        <v>12090272</v>
      </c>
      <c r="F15" s="25">
        <v>24237964</v>
      </c>
      <c r="G15" s="23">
        <v>10782379</v>
      </c>
      <c r="H15" s="24">
        <v>10782379</v>
      </c>
      <c r="I15" s="26">
        <v>12797131</v>
      </c>
      <c r="J15" s="27">
        <v>14225907</v>
      </c>
      <c r="K15" s="23">
        <v>10882960</v>
      </c>
      <c r="L15" s="24">
        <v>10882960</v>
      </c>
    </row>
    <row r="16" spans="1:12" ht="13.5" x14ac:dyDescent="0.25">
      <c r="A16" s="28" t="s">
        <v>32</v>
      </c>
      <c r="B16" s="22" t="s">
        <v>19</v>
      </c>
      <c r="C16" s="23">
        <v>3534775205</v>
      </c>
      <c r="D16" s="23">
        <v>3943613552</v>
      </c>
      <c r="E16" s="24">
        <v>3456033301</v>
      </c>
      <c r="F16" s="25">
        <v>3826611124</v>
      </c>
      <c r="G16" s="23">
        <v>3831735372</v>
      </c>
      <c r="H16" s="24">
        <v>3831735372</v>
      </c>
      <c r="I16" s="26">
        <v>3302862025</v>
      </c>
      <c r="J16" s="27">
        <v>4043472632</v>
      </c>
      <c r="K16" s="23">
        <v>3664706297</v>
      </c>
      <c r="L16" s="24">
        <v>3822563446</v>
      </c>
    </row>
    <row r="17" spans="1:12" ht="13.5" x14ac:dyDescent="0.25">
      <c r="A17" s="28" t="s">
        <v>33</v>
      </c>
      <c r="B17" s="22" t="s">
        <v>34</v>
      </c>
      <c r="C17" s="23">
        <v>87015333835</v>
      </c>
      <c r="D17" s="23">
        <v>90292183643</v>
      </c>
      <c r="E17" s="24">
        <v>95514496780</v>
      </c>
      <c r="F17" s="29">
        <v>94425017062</v>
      </c>
      <c r="G17" s="30">
        <v>95720579415</v>
      </c>
      <c r="H17" s="31">
        <v>95720579415</v>
      </c>
      <c r="I17" s="26">
        <v>94406160843</v>
      </c>
      <c r="J17" s="32">
        <v>101250041438</v>
      </c>
      <c r="K17" s="30">
        <v>97936934092</v>
      </c>
      <c r="L17" s="31">
        <v>100398620515</v>
      </c>
    </row>
    <row r="18" spans="1:12" ht="13.5" x14ac:dyDescent="0.25">
      <c r="A18" s="28" t="s">
        <v>35</v>
      </c>
      <c r="B18" s="22" t="s">
        <v>19</v>
      </c>
      <c r="C18" s="23">
        <v>14144711</v>
      </c>
      <c r="D18" s="23">
        <v>18977019</v>
      </c>
      <c r="E18" s="24">
        <v>23562767</v>
      </c>
      <c r="F18" s="25">
        <v>23463510</v>
      </c>
      <c r="G18" s="23">
        <v>24671453</v>
      </c>
      <c r="H18" s="24">
        <v>24671453</v>
      </c>
      <c r="I18" s="26">
        <v>26049722</v>
      </c>
      <c r="J18" s="27">
        <v>23723788</v>
      </c>
      <c r="K18" s="23">
        <v>24509674</v>
      </c>
      <c r="L18" s="24">
        <v>26202118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581019647</v>
      </c>
      <c r="D20" s="23">
        <v>360283856</v>
      </c>
      <c r="E20" s="24">
        <v>363781377</v>
      </c>
      <c r="F20" s="25">
        <v>357959717</v>
      </c>
      <c r="G20" s="23">
        <v>362219153</v>
      </c>
      <c r="H20" s="24">
        <v>362219153</v>
      </c>
      <c r="I20" s="26">
        <v>353014829</v>
      </c>
      <c r="J20" s="27">
        <v>363845755</v>
      </c>
      <c r="K20" s="23">
        <v>331044278</v>
      </c>
      <c r="L20" s="24">
        <v>334656644</v>
      </c>
    </row>
    <row r="21" spans="1:12" ht="13.5" x14ac:dyDescent="0.25">
      <c r="A21" s="28" t="s">
        <v>38</v>
      </c>
      <c r="B21" s="22" t="s">
        <v>19</v>
      </c>
      <c r="C21" s="23">
        <v>106637380</v>
      </c>
      <c r="D21" s="23">
        <v>84982061</v>
      </c>
      <c r="E21" s="24">
        <v>86327750</v>
      </c>
      <c r="F21" s="25">
        <v>148665509</v>
      </c>
      <c r="G21" s="23">
        <v>123911398</v>
      </c>
      <c r="H21" s="24">
        <v>123911398</v>
      </c>
      <c r="I21" s="26">
        <v>109970791</v>
      </c>
      <c r="J21" s="27">
        <v>187282092</v>
      </c>
      <c r="K21" s="23">
        <v>198942790</v>
      </c>
      <c r="L21" s="24">
        <v>180662603</v>
      </c>
    </row>
    <row r="22" spans="1:12" ht="13.5" x14ac:dyDescent="0.25">
      <c r="A22" s="28" t="s">
        <v>22</v>
      </c>
      <c r="B22" s="22" t="s">
        <v>19</v>
      </c>
      <c r="C22" s="23">
        <v>137158232</v>
      </c>
      <c r="D22" s="23">
        <v>137123632</v>
      </c>
      <c r="E22" s="24">
        <v>122436973</v>
      </c>
      <c r="F22" s="25">
        <v>115764397</v>
      </c>
      <c r="G22" s="23">
        <v>115764196</v>
      </c>
      <c r="H22" s="24">
        <v>115764196</v>
      </c>
      <c r="I22" s="26">
        <v>-119396910</v>
      </c>
      <c r="J22" s="27">
        <v>115752194</v>
      </c>
      <c r="K22" s="23">
        <v>115752194</v>
      </c>
      <c r="L22" s="24">
        <v>115752194</v>
      </c>
    </row>
    <row r="23" spans="1:12" ht="13.5" x14ac:dyDescent="0.25">
      <c r="A23" s="28" t="s">
        <v>39</v>
      </c>
      <c r="B23" s="22" t="s">
        <v>19</v>
      </c>
      <c r="C23" s="23">
        <v>1564474</v>
      </c>
      <c r="D23" s="23">
        <v>7526125</v>
      </c>
      <c r="E23" s="24">
        <v>10491584</v>
      </c>
      <c r="F23" s="25">
        <v>55644674</v>
      </c>
      <c r="G23" s="23">
        <v>43327943</v>
      </c>
      <c r="H23" s="24">
        <v>43327943</v>
      </c>
      <c r="I23" s="26">
        <v>2681619</v>
      </c>
      <c r="J23" s="27">
        <v>53406696</v>
      </c>
      <c r="K23" s="23">
        <v>54778138</v>
      </c>
      <c r="L23" s="24">
        <v>55725893</v>
      </c>
    </row>
    <row r="24" spans="1:12" ht="13.5" x14ac:dyDescent="0.25">
      <c r="A24" s="28" t="s">
        <v>40</v>
      </c>
      <c r="B24" s="22" t="s">
        <v>19</v>
      </c>
      <c r="C24" s="23">
        <v>662922518</v>
      </c>
      <c r="D24" s="23">
        <v>692804341</v>
      </c>
      <c r="E24" s="24">
        <v>673617945</v>
      </c>
      <c r="F24" s="29">
        <v>732539544</v>
      </c>
      <c r="G24" s="30">
        <v>680855080</v>
      </c>
      <c r="H24" s="31">
        <v>680855080</v>
      </c>
      <c r="I24" s="25">
        <v>672579113</v>
      </c>
      <c r="J24" s="32">
        <v>689379181</v>
      </c>
      <c r="K24" s="30">
        <v>697999961</v>
      </c>
      <c r="L24" s="31">
        <v>706074026</v>
      </c>
    </row>
    <row r="25" spans="1:12" ht="13.5" x14ac:dyDescent="0.25">
      <c r="A25" s="33" t="s">
        <v>41</v>
      </c>
      <c r="B25" s="40" t="s">
        <v>19</v>
      </c>
      <c r="C25" s="35">
        <f>SUM(C15:C24)</f>
        <v>92066907631</v>
      </c>
      <c r="D25" s="41">
        <f t="shared" ref="D25:L25" si="1">SUM(D15:D24)</f>
        <v>95552317068</v>
      </c>
      <c r="E25" s="42">
        <f t="shared" si="1"/>
        <v>100262838749</v>
      </c>
      <c r="F25" s="43">
        <f t="shared" si="1"/>
        <v>99709903501</v>
      </c>
      <c r="G25" s="41">
        <f t="shared" si="1"/>
        <v>100913846389</v>
      </c>
      <c r="H25" s="42">
        <f t="shared" si="1"/>
        <v>100913846389</v>
      </c>
      <c r="I25" s="44">
        <f t="shared" si="1"/>
        <v>98766719163</v>
      </c>
      <c r="J25" s="45">
        <f t="shared" si="1"/>
        <v>106741129683</v>
      </c>
      <c r="K25" s="41">
        <f t="shared" si="1"/>
        <v>103035550384</v>
      </c>
      <c r="L25" s="42">
        <f t="shared" si="1"/>
        <v>105651140399</v>
      </c>
    </row>
    <row r="26" spans="1:12" ht="13.5" x14ac:dyDescent="0.25">
      <c r="A26" s="33" t="s">
        <v>42</v>
      </c>
      <c r="B26" s="34" t="s">
        <v>19</v>
      </c>
      <c r="C26" s="35">
        <f>+C13+C25</f>
        <v>123044580079</v>
      </c>
      <c r="D26" s="35">
        <f t="shared" ref="D26:L26" si="2">+D13+D25</f>
        <v>125650918701</v>
      </c>
      <c r="E26" s="36">
        <f t="shared" si="2"/>
        <v>136185946873</v>
      </c>
      <c r="F26" s="37">
        <f t="shared" si="2"/>
        <v>124110820328</v>
      </c>
      <c r="G26" s="35">
        <f t="shared" si="2"/>
        <v>129674023274</v>
      </c>
      <c r="H26" s="36">
        <f t="shared" si="2"/>
        <v>129674023274</v>
      </c>
      <c r="I26" s="38">
        <f t="shared" si="2"/>
        <v>135414382825</v>
      </c>
      <c r="J26" s="39">
        <f t="shared" si="2"/>
        <v>137285435476</v>
      </c>
      <c r="K26" s="35">
        <f t="shared" si="2"/>
        <v>134102128943</v>
      </c>
      <c r="L26" s="36">
        <f t="shared" si="2"/>
        <v>140165881650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434243832</v>
      </c>
      <c r="D30" s="23">
        <v>355101330</v>
      </c>
      <c r="E30" s="24">
        <v>286277394</v>
      </c>
      <c r="F30" s="25">
        <v>278239695</v>
      </c>
      <c r="G30" s="23">
        <v>298768182</v>
      </c>
      <c r="H30" s="24">
        <v>298768182</v>
      </c>
      <c r="I30" s="26">
        <v>279216151</v>
      </c>
      <c r="J30" s="27">
        <v>323912767</v>
      </c>
      <c r="K30" s="23">
        <v>285891181</v>
      </c>
      <c r="L30" s="24">
        <v>253008869</v>
      </c>
    </row>
    <row r="31" spans="1:12" ht="13.5" x14ac:dyDescent="0.25">
      <c r="A31" s="28" t="s">
        <v>47</v>
      </c>
      <c r="B31" s="22" t="s">
        <v>19</v>
      </c>
      <c r="C31" s="23">
        <v>335965217</v>
      </c>
      <c r="D31" s="23">
        <v>350758031</v>
      </c>
      <c r="E31" s="24">
        <v>363947042</v>
      </c>
      <c r="F31" s="25">
        <v>366211396</v>
      </c>
      <c r="G31" s="23">
        <v>392067067</v>
      </c>
      <c r="H31" s="24">
        <v>392067067</v>
      </c>
      <c r="I31" s="26">
        <v>373161740</v>
      </c>
      <c r="J31" s="27">
        <v>378956324</v>
      </c>
      <c r="K31" s="23">
        <v>376929062</v>
      </c>
      <c r="L31" s="24">
        <v>408951535</v>
      </c>
    </row>
    <row r="32" spans="1:12" ht="13.5" x14ac:dyDescent="0.25">
      <c r="A32" s="28" t="s">
        <v>48</v>
      </c>
      <c r="B32" s="22" t="s">
        <v>49</v>
      </c>
      <c r="C32" s="23">
        <v>7721730651</v>
      </c>
      <c r="D32" s="23">
        <v>9242108268</v>
      </c>
      <c r="E32" s="24">
        <v>10875666723</v>
      </c>
      <c r="F32" s="25">
        <v>9846727024</v>
      </c>
      <c r="G32" s="23">
        <v>10815022183</v>
      </c>
      <c r="H32" s="24">
        <v>10815022183</v>
      </c>
      <c r="I32" s="26">
        <v>10629722749</v>
      </c>
      <c r="J32" s="27">
        <v>11812271087</v>
      </c>
      <c r="K32" s="23">
        <v>10707141599</v>
      </c>
      <c r="L32" s="24">
        <v>10226431246</v>
      </c>
    </row>
    <row r="33" spans="1:12" ht="13.5" x14ac:dyDescent="0.25">
      <c r="A33" s="28" t="s">
        <v>50</v>
      </c>
      <c r="B33" s="22" t="s">
        <v>51</v>
      </c>
      <c r="C33" s="23">
        <v>1690526636</v>
      </c>
      <c r="D33" s="23">
        <v>610488921</v>
      </c>
      <c r="E33" s="24">
        <v>1203336783</v>
      </c>
      <c r="F33" s="25">
        <v>-638373868</v>
      </c>
      <c r="G33" s="23">
        <v>1147155947</v>
      </c>
      <c r="H33" s="24">
        <v>1147155947</v>
      </c>
      <c r="I33" s="26">
        <v>3289050695</v>
      </c>
      <c r="J33" s="27">
        <v>1187760689</v>
      </c>
      <c r="K33" s="23">
        <v>897171666</v>
      </c>
      <c r="L33" s="24">
        <v>925853271</v>
      </c>
    </row>
    <row r="34" spans="1:12" ht="13.5" x14ac:dyDescent="0.25">
      <c r="A34" s="28" t="s">
        <v>52</v>
      </c>
      <c r="B34" s="22" t="s">
        <v>19</v>
      </c>
      <c r="C34" s="23">
        <v>2230221633</v>
      </c>
      <c r="D34" s="23">
        <v>2280121820</v>
      </c>
      <c r="E34" s="24">
        <v>2141855088</v>
      </c>
      <c r="F34" s="25">
        <v>1963255690</v>
      </c>
      <c r="G34" s="23">
        <v>2012203772</v>
      </c>
      <c r="H34" s="24">
        <v>2012203772</v>
      </c>
      <c r="I34" s="26">
        <v>1331838645</v>
      </c>
      <c r="J34" s="27">
        <v>1993928232</v>
      </c>
      <c r="K34" s="23">
        <v>1914914247</v>
      </c>
      <c r="L34" s="24">
        <v>1965939840</v>
      </c>
    </row>
    <row r="35" spans="1:12" ht="13.5" x14ac:dyDescent="0.25">
      <c r="A35" s="28" t="s">
        <v>27</v>
      </c>
      <c r="B35" s="22" t="s">
        <v>19</v>
      </c>
      <c r="C35" s="23">
        <v>10134374040</v>
      </c>
      <c r="D35" s="23">
        <v>14719326327</v>
      </c>
      <c r="E35" s="24">
        <v>12876408445</v>
      </c>
      <c r="F35" s="25">
        <v>3785409778</v>
      </c>
      <c r="G35" s="23">
        <v>5310460629</v>
      </c>
      <c r="H35" s="24">
        <v>5310460629</v>
      </c>
      <c r="I35" s="26">
        <v>13535273135</v>
      </c>
      <c r="J35" s="27">
        <v>4581140261</v>
      </c>
      <c r="K35" s="23">
        <v>4131534706</v>
      </c>
      <c r="L35" s="24">
        <v>4324635388</v>
      </c>
    </row>
    <row r="36" spans="1:12" ht="13.5" x14ac:dyDescent="0.25">
      <c r="A36" s="28" t="s">
        <v>53</v>
      </c>
      <c r="B36" s="22" t="s">
        <v>19</v>
      </c>
      <c r="C36" s="23">
        <v>2647684</v>
      </c>
      <c r="D36" s="23">
        <v>3828992</v>
      </c>
      <c r="E36" s="24">
        <v>3955525</v>
      </c>
      <c r="F36" s="25">
        <v>5522342</v>
      </c>
      <c r="G36" s="23">
        <v>6110030</v>
      </c>
      <c r="H36" s="24">
        <v>6110030</v>
      </c>
      <c r="I36" s="26">
        <v>4859929</v>
      </c>
      <c r="J36" s="27">
        <v>3828992</v>
      </c>
      <c r="K36" s="23">
        <v>3713130</v>
      </c>
      <c r="L36" s="24">
        <v>3713130</v>
      </c>
    </row>
    <row r="37" spans="1:12" ht="13.5" x14ac:dyDescent="0.25">
      <c r="A37" s="33" t="s">
        <v>54</v>
      </c>
      <c r="B37" s="34" t="s">
        <v>19</v>
      </c>
      <c r="C37" s="35">
        <f>SUM(C29:C36)</f>
        <v>22549709693</v>
      </c>
      <c r="D37" s="35">
        <f t="shared" ref="D37:L37" si="3">SUM(D29:D36)</f>
        <v>27561733689</v>
      </c>
      <c r="E37" s="36">
        <f t="shared" si="3"/>
        <v>27751447000</v>
      </c>
      <c r="F37" s="37">
        <f t="shared" si="3"/>
        <v>15606992057</v>
      </c>
      <c r="G37" s="35">
        <f t="shared" si="3"/>
        <v>19981787810</v>
      </c>
      <c r="H37" s="36">
        <f t="shared" si="3"/>
        <v>19981787810</v>
      </c>
      <c r="I37" s="38">
        <f t="shared" si="3"/>
        <v>29443123044</v>
      </c>
      <c r="J37" s="39">
        <f t="shared" si="3"/>
        <v>20281798352</v>
      </c>
      <c r="K37" s="35">
        <f t="shared" si="3"/>
        <v>18317295591</v>
      </c>
      <c r="L37" s="36">
        <f t="shared" si="3"/>
        <v>18108533279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1371682381</v>
      </c>
      <c r="D39" s="23">
        <v>1310754543</v>
      </c>
      <c r="E39" s="24">
        <v>1351281836</v>
      </c>
      <c r="F39" s="25">
        <v>1328605827</v>
      </c>
      <c r="G39" s="23">
        <v>1614293023</v>
      </c>
      <c r="H39" s="24">
        <v>1614293023</v>
      </c>
      <c r="I39" s="26">
        <v>1843383790</v>
      </c>
      <c r="J39" s="27">
        <v>1421521124</v>
      </c>
      <c r="K39" s="23">
        <v>1383376791</v>
      </c>
      <c r="L39" s="24">
        <v>1371352298</v>
      </c>
    </row>
    <row r="40" spans="1:12" ht="13.5" x14ac:dyDescent="0.25">
      <c r="A40" s="28" t="s">
        <v>52</v>
      </c>
      <c r="B40" s="22" t="s">
        <v>57</v>
      </c>
      <c r="C40" s="23">
        <v>2317311133</v>
      </c>
      <c r="D40" s="23">
        <v>2640310982</v>
      </c>
      <c r="E40" s="24">
        <v>2545806166</v>
      </c>
      <c r="F40" s="25">
        <v>4890601175</v>
      </c>
      <c r="G40" s="23">
        <v>4457170175</v>
      </c>
      <c r="H40" s="24">
        <v>4457170175</v>
      </c>
      <c r="I40" s="26">
        <v>1898796621</v>
      </c>
      <c r="J40" s="27">
        <v>4488426420</v>
      </c>
      <c r="K40" s="23">
        <v>4401467421</v>
      </c>
      <c r="L40" s="24">
        <v>4448867209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50</v>
      </c>
      <c r="H41" s="24">
        <v>50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2797662175</v>
      </c>
      <c r="D42" s="23">
        <v>2812969771</v>
      </c>
      <c r="E42" s="24">
        <v>2730151492</v>
      </c>
      <c r="F42" s="25">
        <v>2751610926</v>
      </c>
      <c r="G42" s="23">
        <v>2883589564</v>
      </c>
      <c r="H42" s="24">
        <v>2883589564</v>
      </c>
      <c r="I42" s="26">
        <v>2152464028</v>
      </c>
      <c r="J42" s="27">
        <v>2871648419</v>
      </c>
      <c r="K42" s="23">
        <v>2755337616</v>
      </c>
      <c r="L42" s="24">
        <v>2819018196</v>
      </c>
    </row>
    <row r="43" spans="1:12" ht="13.5" x14ac:dyDescent="0.25">
      <c r="A43" s="33" t="s">
        <v>60</v>
      </c>
      <c r="B43" s="40" t="s">
        <v>19</v>
      </c>
      <c r="C43" s="35">
        <f>SUM(C39:C42)</f>
        <v>6486655689</v>
      </c>
      <c r="D43" s="41">
        <f t="shared" ref="D43:L43" si="4">SUM(D39:D42)</f>
        <v>6764035296</v>
      </c>
      <c r="E43" s="42">
        <f t="shared" si="4"/>
        <v>6627239494</v>
      </c>
      <c r="F43" s="43">
        <f t="shared" si="4"/>
        <v>8970817928</v>
      </c>
      <c r="G43" s="41">
        <f t="shared" si="4"/>
        <v>8955052812</v>
      </c>
      <c r="H43" s="42">
        <f t="shared" si="4"/>
        <v>8955052812</v>
      </c>
      <c r="I43" s="43">
        <f t="shared" si="4"/>
        <v>5894644439</v>
      </c>
      <c r="J43" s="45">
        <f t="shared" si="4"/>
        <v>8781595963</v>
      </c>
      <c r="K43" s="41">
        <f t="shared" si="4"/>
        <v>8540181828</v>
      </c>
      <c r="L43" s="42">
        <f t="shared" si="4"/>
        <v>8639237703</v>
      </c>
    </row>
    <row r="44" spans="1:12" ht="13.5" x14ac:dyDescent="0.25">
      <c r="A44" s="33" t="s">
        <v>61</v>
      </c>
      <c r="B44" s="34" t="s">
        <v>19</v>
      </c>
      <c r="C44" s="35">
        <f>+C37+C43</f>
        <v>29036365382</v>
      </c>
      <c r="D44" s="35">
        <f t="shared" ref="D44:L44" si="5">+D37+D43</f>
        <v>34325768985</v>
      </c>
      <c r="E44" s="36">
        <f t="shared" si="5"/>
        <v>34378686494</v>
      </c>
      <c r="F44" s="37">
        <f t="shared" si="5"/>
        <v>24577809985</v>
      </c>
      <c r="G44" s="35">
        <f t="shared" si="5"/>
        <v>28936840622</v>
      </c>
      <c r="H44" s="36">
        <f t="shared" si="5"/>
        <v>28936840622</v>
      </c>
      <c r="I44" s="38">
        <f t="shared" si="5"/>
        <v>35337767483</v>
      </c>
      <c r="J44" s="39">
        <f t="shared" si="5"/>
        <v>29063394315</v>
      </c>
      <c r="K44" s="35">
        <f t="shared" si="5"/>
        <v>26857477419</v>
      </c>
      <c r="L44" s="36">
        <f t="shared" si="5"/>
        <v>26747770982</v>
      </c>
    </row>
    <row r="45" spans="1:12" ht="13.5" x14ac:dyDescent="0.25">
      <c r="A45" s="47" t="s">
        <v>62</v>
      </c>
      <c r="B45" s="48" t="s">
        <v>63</v>
      </c>
      <c r="C45" s="49">
        <f>+C26-C44</f>
        <v>94008214697</v>
      </c>
      <c r="D45" s="49">
        <f t="shared" ref="D45:L45" si="6">+D26-D44</f>
        <v>91325149716</v>
      </c>
      <c r="E45" s="50">
        <f t="shared" si="6"/>
        <v>101807260379</v>
      </c>
      <c r="F45" s="51">
        <f t="shared" si="6"/>
        <v>99533010343</v>
      </c>
      <c r="G45" s="49">
        <f t="shared" si="6"/>
        <v>100737182652</v>
      </c>
      <c r="H45" s="50">
        <f t="shared" si="6"/>
        <v>100737182652</v>
      </c>
      <c r="I45" s="52">
        <f t="shared" si="6"/>
        <v>100076615342</v>
      </c>
      <c r="J45" s="53">
        <f t="shared" si="6"/>
        <v>108222041161</v>
      </c>
      <c r="K45" s="49">
        <f t="shared" si="6"/>
        <v>107244651524</v>
      </c>
      <c r="L45" s="50">
        <f t="shared" si="6"/>
        <v>113418110668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76603647557</v>
      </c>
      <c r="D47" s="23">
        <v>71111069593</v>
      </c>
      <c r="E47" s="24">
        <v>79055765166</v>
      </c>
      <c r="F47" s="25">
        <v>83261393259</v>
      </c>
      <c r="G47" s="23">
        <v>81153643448</v>
      </c>
      <c r="H47" s="24">
        <v>81153643448</v>
      </c>
      <c r="I47" s="26">
        <v>74828309388</v>
      </c>
      <c r="J47" s="27">
        <v>87253221753</v>
      </c>
      <c r="K47" s="23">
        <v>84829929386</v>
      </c>
      <c r="L47" s="24">
        <v>89696088751</v>
      </c>
    </row>
    <row r="48" spans="1:12" ht="13.5" x14ac:dyDescent="0.25">
      <c r="A48" s="28" t="s">
        <v>67</v>
      </c>
      <c r="B48" s="22" t="s">
        <v>68</v>
      </c>
      <c r="C48" s="23">
        <v>16154306608</v>
      </c>
      <c r="D48" s="23">
        <v>19257234682</v>
      </c>
      <c r="E48" s="24">
        <v>21197361713</v>
      </c>
      <c r="F48" s="25">
        <v>15247041697</v>
      </c>
      <c r="G48" s="23">
        <v>17996523302</v>
      </c>
      <c r="H48" s="24">
        <v>17996523302</v>
      </c>
      <c r="I48" s="26">
        <v>21722374495</v>
      </c>
      <c r="J48" s="27">
        <v>17352169698</v>
      </c>
      <c r="K48" s="23">
        <v>17903938491</v>
      </c>
      <c r="L48" s="24">
        <v>19037691836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92757954165</v>
      </c>
      <c r="D50" s="56">
        <f t="shared" ref="D50:L50" si="7">SUM(D47:D49)</f>
        <v>90368304275</v>
      </c>
      <c r="E50" s="57">
        <f t="shared" si="7"/>
        <v>100253126879</v>
      </c>
      <c r="F50" s="58">
        <f t="shared" si="7"/>
        <v>98508434956</v>
      </c>
      <c r="G50" s="56">
        <f t="shared" si="7"/>
        <v>99150166750</v>
      </c>
      <c r="H50" s="57">
        <f t="shared" si="7"/>
        <v>99150166750</v>
      </c>
      <c r="I50" s="59">
        <f t="shared" si="7"/>
        <v>96550683883</v>
      </c>
      <c r="J50" s="60">
        <f t="shared" si="7"/>
        <v>104605391451</v>
      </c>
      <c r="K50" s="56">
        <f t="shared" si="7"/>
        <v>102733867877</v>
      </c>
      <c r="L50" s="57">
        <f t="shared" si="7"/>
        <v>108733780587</v>
      </c>
    </row>
    <row r="51" spans="1:12" ht="13.5" x14ac:dyDescent="0.25">
      <c r="A51" s="61" t="s">
        <v>110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111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112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113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114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115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116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119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120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46B287-BBE4-4641-A643-03C306FCEE98}"/>
</file>

<file path=customXml/itemProps2.xml><?xml version="1.0" encoding="utf-8"?>
<ds:datastoreItem xmlns:ds="http://schemas.openxmlformats.org/officeDocument/2006/customXml" ds:itemID="{D96BC9AA-5A18-493E-BC41-654EC86A3034}"/>
</file>

<file path=customXml/itemProps3.xml><?xml version="1.0" encoding="utf-8"?>
<ds:datastoreItem xmlns:ds="http://schemas.openxmlformats.org/officeDocument/2006/customXml" ds:itemID="{2B77DBF1-A844-4F61-A1FB-D1A7CE6BD3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2024-08-20T09:47:53Z</dcterms:created>
  <dcterms:modified xsi:type="dcterms:W3CDTF">2024-08-20T10:03:49Z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